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a_delovni_zvezek"/>
  <mc:AlternateContent xmlns:mc="http://schemas.openxmlformats.org/markup-compatibility/2006">
    <mc:Choice Requires="x15">
      <x15ac:absPath xmlns:x15ac="http://schemas.microsoft.com/office/spreadsheetml/2010/11/ac" url="X:\Aktualni projekti\25020-00_SSRS Mirna\05_PZI\_Koncna oddaja\Popisi\Zaklenjeni\"/>
    </mc:Choice>
  </mc:AlternateContent>
  <xr:revisionPtr revIDLastSave="0" documentId="13_ncr:1_{E91D0185-88FC-491F-85AC-8CF10556650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3_REK" sheetId="49" r:id="rId1"/>
    <sheet name="0_SPL" sheetId="19" r:id="rId2"/>
    <sheet name="A.1_STAN" sheetId="72" r:id="rId3"/>
    <sheet name="A2_MOČ" sheetId="69" r:id="rId4"/>
    <sheet name="A.3_RAZ" sheetId="20" r:id="rId5"/>
    <sheet name="A.4_VR" sheetId="64" r:id="rId6"/>
    <sheet name="A.5_ODT" sheetId="65" r:id="rId7"/>
    <sheet name="A.6_TK" sheetId="66" r:id="rId8"/>
    <sheet name="A.7_DOM" sheetId="67" r:id="rId9"/>
    <sheet name="A.8_IP" sheetId="68" r:id="rId10"/>
    <sheet name="A.9_STR" sheetId="70" r:id="rId11"/>
    <sheet name="B.1_STAN" sheetId="73" r:id="rId12"/>
    <sheet name="B2_MOČ" sheetId="74" r:id="rId13"/>
    <sheet name="B3_UPS" sheetId="75" r:id="rId14"/>
    <sheet name="B.4_RAZ" sheetId="76" r:id="rId15"/>
    <sheet name="B.5_VR" sheetId="77" r:id="rId16"/>
    <sheet name="B.6_ODT" sheetId="78" r:id="rId17"/>
    <sheet name="B.7_TK" sheetId="79" r:id="rId18"/>
    <sheet name="B.8_AJP" sheetId="80" r:id="rId19"/>
    <sheet name="B.9_DOM " sheetId="81" r:id="rId20"/>
    <sheet name="B.10_IP" sheetId="82" r:id="rId21"/>
    <sheet name="B.11_STR" sheetId="83" r:id="rId22"/>
    <sheet name="32_0_SPL" sheetId="84" r:id="rId23"/>
    <sheet name="32_1.EP " sheetId="85" r:id="rId24"/>
    <sheet name="32_2_PEA" sheetId="86" r:id="rId25"/>
    <sheet name="32_3_Z.RAZ" sheetId="87" r:id="rId26"/>
    <sheet name="32_4.TK" sheetId="88" r:id="rId27"/>
  </sheets>
  <definedNames>
    <definedName name="_xlnm.Print_Area" localSheetId="1">'0_SPL'!$A$1:$F$32</definedName>
    <definedName name="_xlnm.Print_Area" localSheetId="0">'3_REK'!$A$1:$F$71</definedName>
    <definedName name="_xlnm.Print_Area" localSheetId="22">'32_0_SPL'!$A$1:$F$25</definedName>
    <definedName name="_xlnm.Print_Area" localSheetId="23">'32_1.EP '!$A$1:$F$63</definedName>
    <definedName name="_xlnm.Print_Area" localSheetId="24">'32_2_PEA'!$A$1:$F$45</definedName>
    <definedName name="_xlnm.Print_Area" localSheetId="25">'32_3_Z.RAZ'!$A$1:$F$72</definedName>
    <definedName name="_xlnm.Print_Area" localSheetId="26">'32_4.TK'!$A$1:$F$55</definedName>
    <definedName name="_xlnm.Print_Area" localSheetId="2">A.1_STAN!$A$1:$G$217</definedName>
    <definedName name="_xlnm.Print_Area" localSheetId="4">A.3_RAZ!$A$1:$G$88</definedName>
    <definedName name="_xlnm.Print_Area" localSheetId="5">A.4_VR!$A$1:$G$65</definedName>
    <definedName name="_xlnm.Print_Area" localSheetId="6">A.5_ODT!$A$1:$G$57</definedName>
    <definedName name="_xlnm.Print_Area" localSheetId="7">A.6_TK!$A$1:$G$65</definedName>
    <definedName name="_xlnm.Print_Area" localSheetId="8">A.7_DOM!$A$1:$G$114</definedName>
    <definedName name="_xlnm.Print_Area" localSheetId="9">A.8_IP!$A$1:$G$55</definedName>
    <definedName name="_xlnm.Print_Area" localSheetId="10">A.9_STR!$A$1:$G$55</definedName>
    <definedName name="_xlnm.Print_Area" localSheetId="3">A2_MOČ!$A$1:$G$316</definedName>
    <definedName name="_xlnm.Print_Area" localSheetId="11">B.1_STAN!$A$1:$G$227</definedName>
    <definedName name="_xlnm.Print_Area" localSheetId="20">B.10_IP!$A$1:$G$50</definedName>
    <definedName name="_xlnm.Print_Area" localSheetId="21">B.11_STR!$A$1:$G$56</definedName>
    <definedName name="_xlnm.Print_Area" localSheetId="14">B.4_RAZ!$A$1:$G$105</definedName>
    <definedName name="_xlnm.Print_Area" localSheetId="15">B.5_VR!$A$1:$G$64</definedName>
    <definedName name="_xlnm.Print_Area" localSheetId="16">B.6_ODT!$A$1:$G$50</definedName>
    <definedName name="_xlnm.Print_Area" localSheetId="17">B.7_TK!$A$1:$G$66</definedName>
    <definedName name="_xlnm.Print_Area" localSheetId="18">B.8_AJP!$A$1:$G$131</definedName>
    <definedName name="_xlnm.Print_Area" localSheetId="19">'B.9_DOM '!$A$1:$G$114</definedName>
    <definedName name="_xlnm.Print_Area" localSheetId="12">B2_MOČ!$A$1:$G$340</definedName>
    <definedName name="_xlnm.Print_Area" localSheetId="13">B3_UPS!$A$1:$G$63</definedName>
    <definedName name="_xlnm.Print_Titles" localSheetId="1">'0_SPL'!$1:$6</definedName>
    <definedName name="_xlnm.Print_Titles" localSheetId="0">'3_REK'!$5:$5</definedName>
    <definedName name="_xlnm.Print_Titles" localSheetId="22">'32_0_SPL'!$1:$6</definedName>
    <definedName name="_xlnm.Print_Titles" localSheetId="23">'32_1.EP '!$1:$6</definedName>
    <definedName name="_xlnm.Print_Titles" localSheetId="24">'32_2_PEA'!$1:$6</definedName>
    <definedName name="_xlnm.Print_Titles" localSheetId="25">'32_3_Z.RAZ'!$1:$6</definedName>
    <definedName name="_xlnm.Print_Titles" localSheetId="26">'32_4.TK'!$1:$6</definedName>
    <definedName name="_xlnm.Print_Titles" localSheetId="2">A.1_STAN!$1:$6</definedName>
    <definedName name="_xlnm.Print_Titles" localSheetId="4">A.3_RAZ!$1:$6</definedName>
    <definedName name="_xlnm.Print_Titles" localSheetId="5">A.4_VR!$1:$6</definedName>
    <definedName name="_xlnm.Print_Titles" localSheetId="6">A.5_ODT!$1:$6</definedName>
    <definedName name="_xlnm.Print_Titles" localSheetId="7">A.6_TK!$1:$6</definedName>
    <definedName name="_xlnm.Print_Titles" localSheetId="8">A.7_DOM!$1:$6</definedName>
    <definedName name="_xlnm.Print_Titles" localSheetId="9">A.8_IP!$1:$6</definedName>
    <definedName name="_xlnm.Print_Titles" localSheetId="10">A.9_STR!$1:$6</definedName>
    <definedName name="_xlnm.Print_Titles" localSheetId="3">A2_MOČ!$1:$6</definedName>
    <definedName name="_xlnm.Print_Titles" localSheetId="11">B.1_STAN!$1:$6</definedName>
    <definedName name="_xlnm.Print_Titles" localSheetId="20">B.10_IP!$1:$6</definedName>
    <definedName name="_xlnm.Print_Titles" localSheetId="21">B.11_STR!$1:$6</definedName>
    <definedName name="_xlnm.Print_Titles" localSheetId="14">B.4_RAZ!$1:$6</definedName>
    <definedName name="_xlnm.Print_Titles" localSheetId="15">B.5_VR!$1:$6</definedName>
    <definedName name="_xlnm.Print_Titles" localSheetId="16">B.6_ODT!$1:$6</definedName>
    <definedName name="_xlnm.Print_Titles" localSheetId="17">B.7_TK!$1:$6</definedName>
    <definedName name="_xlnm.Print_Titles" localSheetId="18">B.8_AJP!$1:$6</definedName>
    <definedName name="_xlnm.Print_Titles" localSheetId="19">'B.9_DOM '!$1:$6</definedName>
    <definedName name="_xlnm.Print_Titles" localSheetId="12">B2_MOČ!$1:$6</definedName>
    <definedName name="_xlnm.Print_Titles" localSheetId="13">B3_UPS!$1:$6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2" i="88" l="1"/>
  <c r="F49" i="88"/>
  <c r="F46" i="88"/>
  <c r="F43" i="88"/>
  <c r="F40" i="88"/>
  <c r="F39" i="88"/>
  <c r="F37" i="88"/>
  <c r="F34" i="88"/>
  <c r="F32" i="88"/>
  <c r="F29" i="88"/>
  <c r="F26" i="88"/>
  <c r="F23" i="88"/>
  <c r="F20" i="88"/>
  <c r="F17" i="88"/>
  <c r="F14" i="88"/>
  <c r="F12" i="88"/>
  <c r="F54" i="88" s="1"/>
  <c r="F56" i="88" s="1"/>
  <c r="F69" i="87"/>
  <c r="F66" i="87"/>
  <c r="F63" i="87"/>
  <c r="F60" i="87"/>
  <c r="F57" i="87"/>
  <c r="F54" i="87"/>
  <c r="F51" i="87"/>
  <c r="F48" i="87"/>
  <c r="F45" i="87"/>
  <c r="F39" i="87"/>
  <c r="F33" i="87"/>
  <c r="F27" i="87"/>
  <c r="F18" i="87"/>
  <c r="F16" i="87"/>
  <c r="F14" i="87"/>
  <c r="F12" i="87"/>
  <c r="F42" i="86"/>
  <c r="F39" i="86"/>
  <c r="F36" i="86"/>
  <c r="F44" i="86" s="1"/>
  <c r="F46" i="86" s="1"/>
  <c r="F32" i="86"/>
  <c r="F16" i="86"/>
  <c r="F14" i="86"/>
  <c r="F60" i="85"/>
  <c r="F57" i="85"/>
  <c r="F54" i="85"/>
  <c r="F51" i="85"/>
  <c r="F48" i="85"/>
  <c r="F45" i="85"/>
  <c r="F42" i="85"/>
  <c r="F39" i="85"/>
  <c r="F36" i="85"/>
  <c r="F33" i="85"/>
  <c r="F30" i="85"/>
  <c r="F27" i="85"/>
  <c r="F24" i="85"/>
  <c r="F21" i="85"/>
  <c r="F18" i="85"/>
  <c r="F16" i="85"/>
  <c r="F14" i="85"/>
  <c r="F12" i="85"/>
  <c r="F62" i="85" s="1"/>
  <c r="F64" i="85" s="1"/>
  <c r="F22" i="84"/>
  <c r="F24" i="84" s="1"/>
  <c r="F26" i="84" s="1"/>
  <c r="B63" i="49"/>
  <c r="A63" i="49"/>
  <c r="B62" i="49"/>
  <c r="A62" i="49"/>
  <c r="F71" i="87" l="1"/>
  <c r="F73" i="87" s="1"/>
  <c r="B61" i="49"/>
  <c r="A61" i="49"/>
  <c r="B60" i="49"/>
  <c r="A60" i="49"/>
  <c r="B59" i="49"/>
  <c r="A59" i="49"/>
  <c r="G54" i="88"/>
  <c r="B54" i="88"/>
  <c r="G53" i="88"/>
  <c r="G52" i="88"/>
  <c r="G51" i="88"/>
  <c r="G50" i="88"/>
  <c r="G49" i="88"/>
  <c r="G48" i="88"/>
  <c r="G47" i="88"/>
  <c r="G46" i="88"/>
  <c r="G45" i="88"/>
  <c r="G44" i="88"/>
  <c r="G43" i="88"/>
  <c r="G42" i="88"/>
  <c r="G41" i="88"/>
  <c r="G40" i="88"/>
  <c r="G39" i="88"/>
  <c r="G38" i="88"/>
  <c r="G37" i="88"/>
  <c r="G36" i="88"/>
  <c r="G35" i="88"/>
  <c r="G34" i="88"/>
  <c r="G33" i="88"/>
  <c r="G32" i="88"/>
  <c r="G31" i="88"/>
  <c r="G30" i="88"/>
  <c r="G29" i="88"/>
  <c r="G28" i="88"/>
  <c r="G27" i="88"/>
  <c r="G26" i="88"/>
  <c r="G25" i="88"/>
  <c r="G24" i="88"/>
  <c r="G23" i="88"/>
  <c r="G22" i="88"/>
  <c r="G21" i="88"/>
  <c r="G20" i="88"/>
  <c r="G19" i="88"/>
  <c r="G18" i="88"/>
  <c r="G17" i="88"/>
  <c r="G16" i="88"/>
  <c r="G15" i="88"/>
  <c r="G14" i="88"/>
  <c r="G13" i="88"/>
  <c r="G12" i="88"/>
  <c r="G11" i="88"/>
  <c r="A11" i="88"/>
  <c r="G10" i="88"/>
  <c r="G7" i="88"/>
  <c r="B71" i="87"/>
  <c r="G60" i="87"/>
  <c r="G59" i="87"/>
  <c r="G58" i="87"/>
  <c r="G54" i="87"/>
  <c r="G53" i="87"/>
  <c r="G52" i="87"/>
  <c r="A11" i="87"/>
  <c r="G10" i="87"/>
  <c r="B44" i="86"/>
  <c r="G44" i="86" s="1"/>
  <c r="G43" i="86"/>
  <c r="G41" i="86"/>
  <c r="G40" i="86"/>
  <c r="G39" i="86"/>
  <c r="G38" i="86"/>
  <c r="G37" i="86"/>
  <c r="G36" i="86"/>
  <c r="G33" i="86"/>
  <c r="G32" i="86"/>
  <c r="G31" i="86"/>
  <c r="G30" i="86"/>
  <c r="G29" i="86"/>
  <c r="G28" i="86"/>
  <c r="G27" i="86"/>
  <c r="G26" i="86"/>
  <c r="G25" i="86"/>
  <c r="G24" i="86"/>
  <c r="G23" i="86"/>
  <c r="G22" i="86"/>
  <c r="G21" i="86"/>
  <c r="G20" i="86"/>
  <c r="G18" i="86"/>
  <c r="G17" i="86"/>
  <c r="G13" i="86"/>
  <c r="A13" i="86"/>
  <c r="A18" i="86" s="1"/>
  <c r="G12" i="86"/>
  <c r="G7" i="86"/>
  <c r="B62" i="85"/>
  <c r="G62" i="85" s="1"/>
  <c r="G61" i="85"/>
  <c r="G60" i="85"/>
  <c r="G59" i="85"/>
  <c r="G58" i="85"/>
  <c r="G57" i="85"/>
  <c r="G54" i="85"/>
  <c r="G51" i="85"/>
  <c r="G48" i="85"/>
  <c r="G47" i="85"/>
  <c r="G46" i="85"/>
  <c r="G45" i="85"/>
  <c r="G44" i="85"/>
  <c r="G43" i="85"/>
  <c r="G42" i="85"/>
  <c r="G41" i="85"/>
  <c r="G40" i="85"/>
  <c r="G39" i="85"/>
  <c r="G38" i="85"/>
  <c r="G37" i="85"/>
  <c r="G36" i="85"/>
  <c r="G35" i="85"/>
  <c r="G34" i="85"/>
  <c r="G33" i="85"/>
  <c r="G32" i="85"/>
  <c r="G31" i="85"/>
  <c r="G30" i="85"/>
  <c r="G29" i="85"/>
  <c r="G28" i="85"/>
  <c r="G27" i="85"/>
  <c r="G26" i="85"/>
  <c r="G25" i="85"/>
  <c r="G24" i="85"/>
  <c r="G23" i="85"/>
  <c r="G22" i="85"/>
  <c r="G21" i="85"/>
  <c r="G20" i="85"/>
  <c r="A20" i="85"/>
  <c r="G19" i="85"/>
  <c r="G17" i="85"/>
  <c r="G15" i="85"/>
  <c r="G13" i="85"/>
  <c r="G11" i="85"/>
  <c r="A11" i="85"/>
  <c r="G10" i="85"/>
  <c r="G8" i="85"/>
  <c r="G7" i="85"/>
  <c r="B24" i="84"/>
  <c r="G24" i="84" s="1"/>
  <c r="G23" i="84"/>
  <c r="G22" i="84"/>
  <c r="G21" i="84"/>
  <c r="A21" i="84"/>
  <c r="G20" i="84"/>
  <c r="G19" i="84"/>
  <c r="G18" i="84"/>
  <c r="G16" i="84"/>
  <c r="G15" i="84"/>
  <c r="G14" i="84"/>
  <c r="G13" i="84"/>
  <c r="G12" i="84"/>
  <c r="G11" i="84"/>
  <c r="G10" i="84"/>
  <c r="G9" i="84"/>
  <c r="G8" i="84"/>
  <c r="G7" i="84"/>
  <c r="F59" i="49" l="1"/>
  <c r="A34" i="86"/>
  <c r="A38" i="86" s="1"/>
  <c r="A22" i="87"/>
  <c r="A19" i="88"/>
  <c r="A23" i="85"/>
  <c r="A26" i="85" s="1"/>
  <c r="A29" i="87"/>
  <c r="A16" i="88"/>
  <c r="F63" i="49" l="1"/>
  <c r="F60" i="49"/>
  <c r="F62" i="49"/>
  <c r="A41" i="86"/>
  <c r="F61" i="49"/>
  <c r="A22" i="88"/>
  <c r="A29" i="85"/>
  <c r="A32" i="85"/>
  <c r="A35" i="87"/>
  <c r="A41" i="87"/>
  <c r="A38" i="85" l="1"/>
  <c r="A35" i="85"/>
  <c r="A47" i="87"/>
  <c r="A53" i="87" s="1"/>
  <c r="A50" i="87"/>
  <c r="A25" i="88"/>
  <c r="A28" i="88" s="1"/>
  <c r="A31" i="88" l="1"/>
  <c r="A41" i="85"/>
  <c r="A56" i="87"/>
  <c r="A59" i="87" s="1"/>
  <c r="A62" i="87" s="1"/>
  <c r="A44" i="85"/>
  <c r="A36" i="88" l="1"/>
  <c r="A47" i="85"/>
  <c r="A50" i="85" s="1"/>
  <c r="A53" i="85" s="1"/>
  <c r="A56" i="85" s="1"/>
  <c r="A59" i="85" s="1"/>
  <c r="A65" i="87"/>
  <c r="A68" i="87"/>
  <c r="A42" i="88" l="1"/>
  <c r="A45" i="88" s="1"/>
  <c r="A48" i="88" s="1"/>
  <c r="A51" i="88" s="1"/>
  <c r="B65" i="49" l="1"/>
  <c r="F65" i="49"/>
  <c r="B53" i="49"/>
  <c r="A53" i="49"/>
  <c r="B52" i="49"/>
  <c r="A52" i="49"/>
  <c r="B51" i="49"/>
  <c r="A51" i="49"/>
  <c r="B50" i="49"/>
  <c r="A50" i="49"/>
  <c r="B49" i="49"/>
  <c r="A49" i="49"/>
  <c r="B48" i="49"/>
  <c r="A48" i="49"/>
  <c r="B47" i="49"/>
  <c r="A47" i="49"/>
  <c r="B46" i="49"/>
  <c r="A46" i="49"/>
  <c r="B45" i="49"/>
  <c r="A45" i="49"/>
  <c r="A43" i="49"/>
  <c r="B44" i="49"/>
  <c r="A44" i="49"/>
  <c r="B43" i="49"/>
  <c r="B55" i="49"/>
  <c r="C54" i="83"/>
  <c r="G52" i="83"/>
  <c r="G49" i="83"/>
  <c r="G46" i="83"/>
  <c r="G43" i="83"/>
  <c r="A43" i="83"/>
  <c r="G40" i="83"/>
  <c r="G37" i="83"/>
  <c r="G34" i="83"/>
  <c r="G31" i="83"/>
  <c r="G28" i="83"/>
  <c r="G25" i="83"/>
  <c r="A25" i="83"/>
  <c r="G22" i="83"/>
  <c r="A22" i="83"/>
  <c r="G19" i="83"/>
  <c r="A19" i="83"/>
  <c r="G16" i="83"/>
  <c r="G13" i="83"/>
  <c r="A12" i="83"/>
  <c r="G10" i="83"/>
  <c r="A9" i="83"/>
  <c r="C49" i="82"/>
  <c r="G47" i="82"/>
  <c r="G44" i="82"/>
  <c r="G41" i="82"/>
  <c r="G38" i="82"/>
  <c r="G35" i="82"/>
  <c r="G32" i="82"/>
  <c r="G29" i="82"/>
  <c r="G27" i="82"/>
  <c r="G25" i="82"/>
  <c r="G23" i="82"/>
  <c r="G19" i="82"/>
  <c r="G16" i="82"/>
  <c r="G13" i="82"/>
  <c r="A12" i="82"/>
  <c r="G10" i="82"/>
  <c r="A9" i="82"/>
  <c r="C113" i="81"/>
  <c r="C111" i="81"/>
  <c r="G109" i="81"/>
  <c r="G106" i="81"/>
  <c r="G103" i="81"/>
  <c r="G97" i="81"/>
  <c r="E97" i="81"/>
  <c r="E100" i="81" s="1"/>
  <c r="G100" i="81" s="1"/>
  <c r="G94" i="81"/>
  <c r="G91" i="81"/>
  <c r="G88" i="81"/>
  <c r="G85" i="81"/>
  <c r="G82" i="81"/>
  <c r="G80" i="81"/>
  <c r="G77" i="81"/>
  <c r="G74" i="81"/>
  <c r="G71" i="81"/>
  <c r="G68" i="81"/>
  <c r="G65" i="81"/>
  <c r="G62" i="81"/>
  <c r="G59" i="81"/>
  <c r="G56" i="81"/>
  <c r="G53" i="81"/>
  <c r="G50" i="81"/>
  <c r="G47" i="81"/>
  <c r="G44" i="81"/>
  <c r="G41" i="81"/>
  <c r="G38" i="81"/>
  <c r="C31" i="81"/>
  <c r="G29" i="81"/>
  <c r="G26" i="81"/>
  <c r="G23" i="81"/>
  <c r="G20" i="81"/>
  <c r="G16" i="81"/>
  <c r="G12" i="81"/>
  <c r="A10" i="81"/>
  <c r="C129" i="80"/>
  <c r="C127" i="80"/>
  <c r="G125" i="80"/>
  <c r="G122" i="80"/>
  <c r="G119" i="80"/>
  <c r="G116" i="80"/>
  <c r="G113" i="80"/>
  <c r="G110" i="80"/>
  <c r="G107" i="80"/>
  <c r="C102" i="80"/>
  <c r="G100" i="80"/>
  <c r="G97" i="80"/>
  <c r="E94" i="80"/>
  <c r="G94" i="80" s="1"/>
  <c r="G91" i="80"/>
  <c r="E91" i="80"/>
  <c r="G88" i="80"/>
  <c r="G85" i="80"/>
  <c r="G82" i="80"/>
  <c r="G79" i="80"/>
  <c r="G76" i="80"/>
  <c r="G73" i="80"/>
  <c r="G70" i="80"/>
  <c r="G67" i="80"/>
  <c r="G64" i="80"/>
  <c r="G61" i="80"/>
  <c r="G58" i="80"/>
  <c r="G55" i="80"/>
  <c r="G52" i="80"/>
  <c r="A52" i="80"/>
  <c r="G49" i="80"/>
  <c r="A49" i="80"/>
  <c r="G46" i="80"/>
  <c r="A46" i="80"/>
  <c r="G43" i="80"/>
  <c r="A43" i="80"/>
  <c r="G40" i="80"/>
  <c r="A40" i="80"/>
  <c r="A38" i="80"/>
  <c r="G37" i="80"/>
  <c r="A37" i="80"/>
  <c r="C32" i="80"/>
  <c r="G30" i="80"/>
  <c r="G27" i="80"/>
  <c r="G24" i="80"/>
  <c r="G21" i="80"/>
  <c r="G18" i="80"/>
  <c r="G15" i="80"/>
  <c r="A14" i="80"/>
  <c r="G12" i="80"/>
  <c r="A11" i="80"/>
  <c r="C65" i="79"/>
  <c r="G63" i="79"/>
  <c r="G58" i="79"/>
  <c r="G53" i="79"/>
  <c r="G50" i="79"/>
  <c r="G47" i="79"/>
  <c r="G45" i="79"/>
  <c r="G43" i="79"/>
  <c r="G41" i="79"/>
  <c r="G38" i="79"/>
  <c r="G35" i="79"/>
  <c r="G32" i="79"/>
  <c r="G30" i="79"/>
  <c r="G27" i="79"/>
  <c r="G24" i="79"/>
  <c r="G21" i="79"/>
  <c r="G18" i="79"/>
  <c r="G15" i="79"/>
  <c r="A13" i="79"/>
  <c r="G11" i="79"/>
  <c r="C49" i="78"/>
  <c r="C47" i="78"/>
  <c r="G45" i="78"/>
  <c r="G42" i="78"/>
  <c r="G39" i="78"/>
  <c r="G36" i="78"/>
  <c r="A36" i="78"/>
  <c r="C29" i="78"/>
  <c r="G27" i="78"/>
  <c r="G24" i="78"/>
  <c r="G21" i="78"/>
  <c r="A20" i="78"/>
  <c r="G19" i="78"/>
  <c r="G17" i="78"/>
  <c r="A17" i="78"/>
  <c r="G15" i="78"/>
  <c r="A14" i="78"/>
  <c r="G12" i="78"/>
  <c r="A11" i="78"/>
  <c r="C62" i="77"/>
  <c r="G60" i="77"/>
  <c r="G57" i="77"/>
  <c r="G54" i="77"/>
  <c r="G51" i="77"/>
  <c r="A47" i="77"/>
  <c r="G44" i="77"/>
  <c r="A40" i="77"/>
  <c r="G37" i="77"/>
  <c r="A33" i="77"/>
  <c r="G30" i="77"/>
  <c r="A26" i="77"/>
  <c r="G23" i="77"/>
  <c r="A19" i="77"/>
  <c r="G14" i="77"/>
  <c r="A14" i="77"/>
  <c r="G11" i="77"/>
  <c r="A10" i="77"/>
  <c r="A9" i="77"/>
  <c r="C105" i="76"/>
  <c r="G103" i="76"/>
  <c r="G100" i="76"/>
  <c r="G97" i="76"/>
  <c r="G94" i="76"/>
  <c r="G92" i="76"/>
  <c r="A92" i="76"/>
  <c r="G89" i="76"/>
  <c r="G85" i="76"/>
  <c r="G82" i="76"/>
  <c r="G79" i="76"/>
  <c r="G76" i="76"/>
  <c r="A76" i="76"/>
  <c r="G70" i="76"/>
  <c r="G63" i="76"/>
  <c r="G59" i="76"/>
  <c r="G55" i="76"/>
  <c r="G49" i="76"/>
  <c r="A49" i="76"/>
  <c r="G42" i="76"/>
  <c r="A42" i="76"/>
  <c r="G36" i="76"/>
  <c r="A36" i="76"/>
  <c r="G30" i="76"/>
  <c r="A30" i="76"/>
  <c r="G22" i="76"/>
  <c r="A22" i="76"/>
  <c r="A21" i="76"/>
  <c r="G19" i="76"/>
  <c r="A18" i="76"/>
  <c r="G17" i="76"/>
  <c r="G15" i="76"/>
  <c r="A14" i="76"/>
  <c r="G13" i="76"/>
  <c r="A12" i="76"/>
  <c r="G11" i="76"/>
  <c r="A11" i="76"/>
  <c r="A26" i="76" s="1"/>
  <c r="A10" i="76"/>
  <c r="A9" i="76"/>
  <c r="C61" i="75"/>
  <c r="G59" i="75"/>
  <c r="G61" i="75" s="1"/>
  <c r="G63" i="75" s="1"/>
  <c r="C338" i="74"/>
  <c r="G336" i="74"/>
  <c r="G333" i="74"/>
  <c r="G330" i="74"/>
  <c r="G327" i="74"/>
  <c r="G324" i="74"/>
  <c r="G321" i="74"/>
  <c r="G319" i="74"/>
  <c r="G317" i="74"/>
  <c r="G315" i="74"/>
  <c r="G313" i="74"/>
  <c r="G311" i="74"/>
  <c r="G309" i="74"/>
  <c r="G307" i="74"/>
  <c r="G305" i="74"/>
  <c r="G302" i="74"/>
  <c r="G283" i="74"/>
  <c r="G258" i="74"/>
  <c r="G235" i="74"/>
  <c r="G205" i="74"/>
  <c r="G202" i="74"/>
  <c r="G199" i="74"/>
  <c r="G162" i="74"/>
  <c r="G121" i="74"/>
  <c r="G119" i="74"/>
  <c r="G117" i="74"/>
  <c r="G115" i="74"/>
  <c r="G112" i="74"/>
  <c r="G110" i="74"/>
  <c r="G107" i="74"/>
  <c r="G104" i="74"/>
  <c r="G101" i="74"/>
  <c r="G98" i="74"/>
  <c r="G95" i="74"/>
  <c r="G92" i="74"/>
  <c r="G90" i="74"/>
  <c r="G87" i="74"/>
  <c r="G85" i="74"/>
  <c r="G82" i="74"/>
  <c r="G79" i="74"/>
  <c r="G77" i="74"/>
  <c r="G75" i="74"/>
  <c r="G73" i="74"/>
  <c r="G71" i="74"/>
  <c r="G68" i="74"/>
  <c r="G65" i="74"/>
  <c r="G61" i="74"/>
  <c r="G59" i="74"/>
  <c r="G56" i="74"/>
  <c r="G54" i="74"/>
  <c r="G52" i="74"/>
  <c r="G50" i="74"/>
  <c r="G48" i="74"/>
  <c r="G46" i="74"/>
  <c r="G44" i="74"/>
  <c r="G42" i="74"/>
  <c r="G40" i="74"/>
  <c r="G38" i="74"/>
  <c r="G36" i="74"/>
  <c r="G34" i="74"/>
  <c r="G32" i="74"/>
  <c r="G30" i="74"/>
  <c r="G28" i="74"/>
  <c r="G26" i="74"/>
  <c r="G24" i="74"/>
  <c r="G22" i="74"/>
  <c r="G20" i="74"/>
  <c r="G18" i="74"/>
  <c r="G16" i="74"/>
  <c r="G14" i="74"/>
  <c r="G12" i="74"/>
  <c r="A9" i="74"/>
  <c r="C226" i="73"/>
  <c r="G224" i="73"/>
  <c r="G221" i="73"/>
  <c r="G218" i="73"/>
  <c r="G215" i="73"/>
  <c r="G210" i="73"/>
  <c r="G207" i="73"/>
  <c r="G204" i="73"/>
  <c r="G201" i="73"/>
  <c r="G198" i="73"/>
  <c r="G195" i="73"/>
  <c r="G193" i="73"/>
  <c r="G190" i="73"/>
  <c r="G185" i="73"/>
  <c r="G182" i="73"/>
  <c r="G179" i="73"/>
  <c r="G172" i="73"/>
  <c r="G169" i="73"/>
  <c r="G166" i="73"/>
  <c r="G161" i="73"/>
  <c r="G158" i="73"/>
  <c r="G155" i="73"/>
  <c r="G152" i="73"/>
  <c r="G149" i="73"/>
  <c r="G147" i="73"/>
  <c r="G144" i="73"/>
  <c r="G141" i="73"/>
  <c r="G120" i="73"/>
  <c r="G116" i="73"/>
  <c r="G105" i="73"/>
  <c r="G102" i="73"/>
  <c r="G100" i="73"/>
  <c r="G98" i="73"/>
  <c r="G96" i="73"/>
  <c r="G94" i="73"/>
  <c r="A93" i="73"/>
  <c r="G92" i="73"/>
  <c r="A91" i="73"/>
  <c r="G90" i="73"/>
  <c r="A90" i="73"/>
  <c r="G87" i="73"/>
  <c r="G82" i="73"/>
  <c r="G77" i="73"/>
  <c r="G75" i="73"/>
  <c r="G73" i="73"/>
  <c r="G69" i="73"/>
  <c r="G62" i="73"/>
  <c r="G55" i="73"/>
  <c r="G52" i="73"/>
  <c r="G48" i="73"/>
  <c r="G44" i="73"/>
  <c r="G40" i="73"/>
  <c r="G36" i="73"/>
  <c r="G33" i="73"/>
  <c r="A32" i="73"/>
  <c r="G30" i="73"/>
  <c r="G28" i="73"/>
  <c r="G26" i="73"/>
  <c r="G24" i="73"/>
  <c r="G22" i="73"/>
  <c r="G20" i="73"/>
  <c r="G18" i="73"/>
  <c r="G16" i="73"/>
  <c r="A13" i="73"/>
  <c r="G47" i="78" l="1"/>
  <c r="G54" i="83"/>
  <c r="G56" i="83" s="1"/>
  <c r="G62" i="77"/>
  <c r="G105" i="76"/>
  <c r="G127" i="80"/>
  <c r="G32" i="80"/>
  <c r="G102" i="80"/>
  <c r="G129" i="80" s="1"/>
  <c r="G31" i="81"/>
  <c r="G338" i="74"/>
  <c r="G226" i="73"/>
  <c r="G29" i="78"/>
  <c r="G49" i="78" s="1"/>
  <c r="G65" i="79"/>
  <c r="F45" i="49"/>
  <c r="F53" i="49"/>
  <c r="G49" i="82"/>
  <c r="A21" i="78"/>
  <c r="A44" i="76"/>
  <c r="G111" i="81"/>
  <c r="G113" i="81" s="1"/>
  <c r="A26" i="80"/>
  <c r="A38" i="76"/>
  <c r="A58" i="74"/>
  <c r="A13" i="77"/>
  <c r="A17" i="80"/>
  <c r="A14" i="81"/>
  <c r="A19" i="78"/>
  <c r="A15" i="82"/>
  <c r="A20" i="80"/>
  <c r="A35" i="73"/>
  <c r="A32" i="76"/>
  <c r="A23" i="80"/>
  <c r="A17" i="79"/>
  <c r="A15" i="83"/>
  <c r="G131" i="80" l="1"/>
  <c r="F50" i="49"/>
  <c r="G228" i="73"/>
  <c r="F43" i="49"/>
  <c r="G340" i="74"/>
  <c r="F44" i="49"/>
  <c r="G51" i="82"/>
  <c r="F52" i="49"/>
  <c r="G67" i="79"/>
  <c r="F49" i="49"/>
  <c r="G107" i="76"/>
  <c r="F46" i="49"/>
  <c r="G115" i="81"/>
  <c r="F51" i="49"/>
  <c r="G51" i="78"/>
  <c r="F48" i="49"/>
  <c r="G64" i="77"/>
  <c r="F47" i="49"/>
  <c r="A18" i="81"/>
  <c r="A51" i="76"/>
  <c r="A18" i="82"/>
  <c r="A67" i="74"/>
  <c r="A63" i="74"/>
  <c r="A70" i="74"/>
  <c r="A25" i="77"/>
  <c r="A18" i="83"/>
  <c r="A38" i="73"/>
  <c r="A23" i="79"/>
  <c r="A20" i="79"/>
  <c r="A18" i="77"/>
  <c r="A39" i="77" s="1"/>
  <c r="A23" i="78"/>
  <c r="A26" i="78" s="1"/>
  <c r="A29" i="80"/>
  <c r="A57" i="76"/>
  <c r="A32" i="77"/>
  <c r="A21" i="82"/>
  <c r="A31" i="82" s="1"/>
  <c r="F55" i="49" l="1"/>
  <c r="A46" i="77"/>
  <c r="A39" i="80"/>
  <c r="A36" i="80"/>
  <c r="A26" i="79"/>
  <c r="A29" i="79" s="1"/>
  <c r="A61" i="76"/>
  <c r="A65" i="76" s="1"/>
  <c r="A81" i="74"/>
  <c r="A42" i="73"/>
  <c r="A34" i="82"/>
  <c r="A33" i="78"/>
  <c r="A38" i="78" s="1"/>
  <c r="A46" i="73"/>
  <c r="A22" i="81"/>
  <c r="A21" i="83"/>
  <c r="A24" i="83" s="1"/>
  <c r="A34" i="79" l="1"/>
  <c r="A40" i="82"/>
  <c r="A53" i="77"/>
  <c r="A56" i="77" s="1"/>
  <c r="A84" i="74"/>
  <c r="A72" i="76"/>
  <c r="A37" i="82"/>
  <c r="A43" i="82" s="1"/>
  <c r="A27" i="83"/>
  <c r="A78" i="76"/>
  <c r="A37" i="79"/>
  <c r="A30" i="83"/>
  <c r="A25" i="81"/>
  <c r="A41" i="78"/>
  <c r="A44" i="78" s="1"/>
  <c r="A42" i="80"/>
  <c r="A50" i="73"/>
  <c r="A36" i="83" l="1"/>
  <c r="A46" i="82"/>
  <c r="A33" i="83"/>
  <c r="A39" i="83" s="1"/>
  <c r="A59" i="77"/>
  <c r="A54" i="73"/>
  <c r="A81" i="76"/>
  <c r="A40" i="79"/>
  <c r="A49" i="79"/>
  <c r="A52" i="79" s="1"/>
  <c r="A55" i="79" s="1"/>
  <c r="A60" i="79" s="1"/>
  <c r="A89" i="74"/>
  <c r="A45" i="80"/>
  <c r="A48" i="80"/>
  <c r="A51" i="80" s="1"/>
  <c r="A28" i="81"/>
  <c r="A35" i="81" s="1"/>
  <c r="A92" i="74"/>
  <c r="A60" i="80" l="1"/>
  <c r="A54" i="80"/>
  <c r="A57" i="80"/>
  <c r="A84" i="76"/>
  <c r="A87" i="76" s="1"/>
  <c r="A91" i="76" s="1"/>
  <c r="A96" i="76" s="1"/>
  <c r="A99" i="76" s="1"/>
  <c r="A42" i="83"/>
  <c r="A45" i="83" s="1"/>
  <c r="A48" i="83" s="1"/>
  <c r="A51" i="83" s="1"/>
  <c r="A64" i="73"/>
  <c r="A57" i="73"/>
  <c r="A40" i="81"/>
  <c r="A43" i="81" s="1"/>
  <c r="A37" i="81"/>
  <c r="A94" i="74"/>
  <c r="A100" i="74" l="1"/>
  <c r="A103" i="74" s="1"/>
  <c r="A106" i="74" s="1"/>
  <c r="A109" i="74" s="1"/>
  <c r="A114" i="74" s="1"/>
  <c r="A123" i="74" s="1"/>
  <c r="A164" i="74" s="1"/>
  <c r="A201" i="74" s="1"/>
  <c r="A204" i="74" s="1"/>
  <c r="A207" i="74" s="1"/>
  <c r="A237" i="74" s="1"/>
  <c r="A260" i="74" s="1"/>
  <c r="A285" i="74" s="1"/>
  <c r="A304" i="74" s="1"/>
  <c r="A102" i="76"/>
  <c r="A63" i="80"/>
  <c r="A97" i="74"/>
  <c r="A46" i="81"/>
  <c r="A71" i="73"/>
  <c r="A323" i="74" l="1"/>
  <c r="A79" i="73"/>
  <c r="A84" i="73" s="1"/>
  <c r="A89" i="73" s="1"/>
  <c r="A104" i="73" s="1"/>
  <c r="A107" i="73" s="1"/>
  <c r="A118" i="73" s="1"/>
  <c r="A122" i="73" s="1"/>
  <c r="A143" i="73" s="1"/>
  <c r="A146" i="73" s="1"/>
  <c r="A151" i="73" s="1"/>
  <c r="A154" i="73" s="1"/>
  <c r="A157" i="73" s="1"/>
  <c r="A160" i="73" s="1"/>
  <c r="A165" i="73" s="1"/>
  <c r="A168" i="73" s="1"/>
  <c r="A171" i="73" s="1"/>
  <c r="A174" i="73" s="1"/>
  <c r="A176" i="73" s="1"/>
  <c r="A181" i="73" s="1"/>
  <c r="A184" i="73" s="1"/>
  <c r="A189" i="73" s="1"/>
  <c r="A192" i="73" s="1"/>
  <c r="A197" i="73" s="1"/>
  <c r="A200" i="73" s="1"/>
  <c r="A203" i="73" s="1"/>
  <c r="A206" i="73" s="1"/>
  <c r="A209" i="73" s="1"/>
  <c r="A214" i="73" s="1"/>
  <c r="A217" i="73" s="1"/>
  <c r="A220" i="73" s="1"/>
  <c r="A223" i="73" s="1"/>
  <c r="A49" i="81"/>
  <c r="A52" i="81" s="1"/>
  <c r="A55" i="81" s="1"/>
  <c r="A58" i="81" s="1"/>
  <c r="A61" i="81" s="1"/>
  <c r="A64" i="81" s="1"/>
  <c r="A67" i="81" s="1"/>
  <c r="A70" i="81" s="1"/>
  <c r="A73" i="81" s="1"/>
  <c r="A76" i="81" s="1"/>
  <c r="A79" i="81" s="1"/>
  <c r="A82" i="81" s="1"/>
  <c r="A84" i="81" s="1"/>
  <c r="A87" i="81" s="1"/>
  <c r="A90" i="81" s="1"/>
  <c r="A93" i="81" s="1"/>
  <c r="A96" i="81" s="1"/>
  <c r="A99" i="81" s="1"/>
  <c r="A102" i="81" s="1"/>
  <c r="A105" i="81" s="1"/>
  <c r="A108" i="81" s="1"/>
  <c r="A326" i="74"/>
  <c r="A329" i="74" s="1"/>
  <c r="A332" i="74" s="1"/>
  <c r="A335" i="74" s="1"/>
  <c r="A66" i="80"/>
  <c r="A69" i="80" s="1"/>
  <c r="A72" i="80" s="1"/>
  <c r="A75" i="80"/>
  <c r="A78" i="80" s="1"/>
  <c r="A81" i="80" s="1"/>
  <c r="A84" i="80" s="1"/>
  <c r="A87" i="80" s="1"/>
  <c r="A90" i="80" s="1"/>
  <c r="A93" i="80" s="1"/>
  <c r="A96" i="80" s="1"/>
  <c r="A99" i="80" s="1"/>
  <c r="A106" i="80" s="1"/>
  <c r="A109" i="80" s="1"/>
  <c r="A112" i="80" s="1"/>
  <c r="A115" i="80" s="1"/>
  <c r="A118" i="80" s="1"/>
  <c r="A121" i="80" s="1"/>
  <c r="A124" i="80" s="1"/>
  <c r="G185" i="72" l="1"/>
  <c r="F29" i="19"/>
  <c r="G12" i="72"/>
  <c r="G14" i="72"/>
  <c r="G16" i="72"/>
  <c r="G18" i="72"/>
  <c r="G20" i="72"/>
  <c r="G22" i="72"/>
  <c r="G24" i="72"/>
  <c r="G26" i="72"/>
  <c r="G29" i="72"/>
  <c r="G32" i="72"/>
  <c r="G36" i="72"/>
  <c r="G40" i="72"/>
  <c r="G44" i="72"/>
  <c r="G48" i="72"/>
  <c r="G51" i="72"/>
  <c r="G58" i="72"/>
  <c r="G65" i="72"/>
  <c r="G69" i="72"/>
  <c r="G71" i="72"/>
  <c r="G73" i="72"/>
  <c r="G78" i="72"/>
  <c r="G83" i="72"/>
  <c r="G86" i="72"/>
  <c r="G88" i="72"/>
  <c r="G90" i="72"/>
  <c r="G92" i="72"/>
  <c r="G94" i="72"/>
  <c r="G96" i="72"/>
  <c r="G98" i="72"/>
  <c r="G101" i="72"/>
  <c r="G112" i="72"/>
  <c r="G116" i="72"/>
  <c r="G137" i="72"/>
  <c r="G140" i="72"/>
  <c r="G143" i="72"/>
  <c r="G145" i="72"/>
  <c r="G148" i="72"/>
  <c r="G151" i="72"/>
  <c r="G156" i="72"/>
  <c r="G159" i="72"/>
  <c r="G162" i="72"/>
  <c r="G169" i="72"/>
  <c r="G172" i="72"/>
  <c r="G175" i="72"/>
  <c r="G180" i="72"/>
  <c r="G183" i="72"/>
  <c r="G188" i="72"/>
  <c r="G191" i="72"/>
  <c r="G194" i="72"/>
  <c r="G197" i="72"/>
  <c r="G200" i="72"/>
  <c r="G205" i="72"/>
  <c r="G208" i="72"/>
  <c r="G211" i="72"/>
  <c r="G214" i="72"/>
  <c r="G11" i="69"/>
  <c r="G13" i="69"/>
  <c r="G15" i="69"/>
  <c r="G17" i="69"/>
  <c r="G19" i="69"/>
  <c r="G21" i="69"/>
  <c r="G23" i="69"/>
  <c r="G25" i="69"/>
  <c r="G27" i="69"/>
  <c r="G29" i="69"/>
  <c r="G31" i="69"/>
  <c r="G33" i="69"/>
  <c r="G35" i="69"/>
  <c r="G37" i="69"/>
  <c r="G39" i="69"/>
  <c r="G41" i="69"/>
  <c r="G43" i="69"/>
  <c r="G47" i="69"/>
  <c r="G49" i="69"/>
  <c r="G51" i="69"/>
  <c r="G53" i="69"/>
  <c r="G56" i="69"/>
  <c r="G58" i="69"/>
  <c r="G62" i="69"/>
  <c r="G65" i="69"/>
  <c r="G68" i="69"/>
  <c r="G70" i="69"/>
  <c r="G72" i="69"/>
  <c r="G74" i="69"/>
  <c r="G76" i="69"/>
  <c r="G79" i="69"/>
  <c r="G82" i="69"/>
  <c r="G84" i="69"/>
  <c r="G87" i="69"/>
  <c r="G90" i="69"/>
  <c r="G93" i="69"/>
  <c r="G96" i="69"/>
  <c r="G99" i="69"/>
  <c r="G102" i="69"/>
  <c r="G104" i="69"/>
  <c r="G106" i="69"/>
  <c r="G108" i="69"/>
  <c r="G149" i="69"/>
  <c r="G183" i="69"/>
  <c r="G186" i="69"/>
  <c r="G189" i="69"/>
  <c r="G216" i="69"/>
  <c r="G239" i="69"/>
  <c r="G263" i="69"/>
  <c r="G279" i="69"/>
  <c r="G282" i="69"/>
  <c r="G284" i="69"/>
  <c r="G286" i="69"/>
  <c r="G288" i="69"/>
  <c r="G290" i="69"/>
  <c r="G292" i="69"/>
  <c r="G294" i="69"/>
  <c r="G296" i="69"/>
  <c r="G298" i="69"/>
  <c r="G301" i="69"/>
  <c r="G304" i="69"/>
  <c r="G307" i="69"/>
  <c r="G310" i="69"/>
  <c r="G313" i="69"/>
  <c r="G10" i="20"/>
  <c r="G12" i="20"/>
  <c r="G14" i="20"/>
  <c r="G16" i="20"/>
  <c r="G20" i="20"/>
  <c r="G22" i="20"/>
  <c r="G25" i="20"/>
  <c r="G33" i="20"/>
  <c r="G39" i="20"/>
  <c r="G46" i="20"/>
  <c r="G53" i="20"/>
  <c r="G60" i="20"/>
  <c r="G63" i="20"/>
  <c r="G66" i="20"/>
  <c r="G69" i="20"/>
  <c r="G73" i="20"/>
  <c r="G76" i="20"/>
  <c r="G79" i="20"/>
  <c r="G82" i="20"/>
  <c r="G85" i="20"/>
  <c r="G11" i="64"/>
  <c r="G13" i="64"/>
  <c r="G16" i="64"/>
  <c r="G25" i="64"/>
  <c r="G32" i="64"/>
  <c r="G39" i="64"/>
  <c r="G46" i="64"/>
  <c r="G53" i="64"/>
  <c r="G56" i="64"/>
  <c r="G59" i="64"/>
  <c r="G62" i="64"/>
  <c r="G13" i="65"/>
  <c r="G16" i="65"/>
  <c r="G18" i="65"/>
  <c r="G20" i="65"/>
  <c r="G22" i="65"/>
  <c r="G25" i="65"/>
  <c r="G28" i="65"/>
  <c r="G31" i="65"/>
  <c r="G40" i="65"/>
  <c r="G43" i="65"/>
  <c r="G46" i="65"/>
  <c r="G49" i="65"/>
  <c r="G52" i="65"/>
  <c r="G11" i="66"/>
  <c r="G14" i="66"/>
  <c r="G17" i="66"/>
  <c r="G20" i="66"/>
  <c r="G23" i="66"/>
  <c r="G26" i="66"/>
  <c r="G29" i="66"/>
  <c r="G31" i="66"/>
  <c r="G34" i="66"/>
  <c r="G37" i="66"/>
  <c r="G40" i="66"/>
  <c r="G42" i="66"/>
  <c r="G44" i="66"/>
  <c r="G46" i="66"/>
  <c r="G49" i="66"/>
  <c r="G52" i="66"/>
  <c r="G57" i="66"/>
  <c r="G62" i="66"/>
  <c r="G12" i="67"/>
  <c r="G16" i="67"/>
  <c r="G20" i="67"/>
  <c r="G23" i="67"/>
  <c r="G26" i="67"/>
  <c r="G29" i="67"/>
  <c r="G38" i="67"/>
  <c r="G41" i="67"/>
  <c r="G44" i="67"/>
  <c r="G47" i="67"/>
  <c r="G50" i="67"/>
  <c r="G53" i="67"/>
  <c r="G56" i="67"/>
  <c r="G59" i="67"/>
  <c r="G62" i="67"/>
  <c r="G65" i="67"/>
  <c r="G68" i="67"/>
  <c r="G71" i="67"/>
  <c r="G74" i="67"/>
  <c r="G77" i="67"/>
  <c r="G80" i="67"/>
  <c r="G82" i="67"/>
  <c r="G85" i="67"/>
  <c r="G88" i="67"/>
  <c r="G91" i="67"/>
  <c r="G94" i="67"/>
  <c r="G97" i="67"/>
  <c r="G100" i="67"/>
  <c r="G103" i="67"/>
  <c r="G106" i="67"/>
  <c r="G109" i="67"/>
  <c r="G10" i="68"/>
  <c r="G13" i="68"/>
  <c r="G16" i="68"/>
  <c r="G19" i="68"/>
  <c r="G22" i="68"/>
  <c r="G24" i="68"/>
  <c r="G26" i="68"/>
  <c r="G28" i="68"/>
  <c r="G30" i="68"/>
  <c r="G34" i="68"/>
  <c r="G37" i="68"/>
  <c r="G40" i="68"/>
  <c r="G43" i="68"/>
  <c r="G46" i="68"/>
  <c r="G49" i="68"/>
  <c r="G52" i="68"/>
  <c r="G10" i="70"/>
  <c r="G13" i="70"/>
  <c r="G16" i="70"/>
  <c r="G19" i="70"/>
  <c r="G22" i="70"/>
  <c r="G25" i="70"/>
  <c r="G28" i="70"/>
  <c r="G31" i="70"/>
  <c r="G34" i="70"/>
  <c r="G37" i="70"/>
  <c r="G40" i="70"/>
  <c r="G43" i="70"/>
  <c r="G46" i="70"/>
  <c r="G49" i="70"/>
  <c r="G52" i="70"/>
  <c r="F26" i="19"/>
  <c r="F22" i="19"/>
  <c r="B29" i="49" l="1"/>
  <c r="A29" i="49"/>
  <c r="C216" i="72" l="1"/>
  <c r="A89" i="72"/>
  <c r="A87" i="72"/>
  <c r="A86" i="72"/>
  <c r="A10" i="72"/>
  <c r="G216" i="72" l="1"/>
  <c r="A28" i="72"/>
  <c r="F29" i="49" l="1"/>
  <c r="G218" i="72"/>
  <c r="A31" i="72"/>
  <c r="A34" i="72" l="1"/>
  <c r="A38" i="72" l="1"/>
  <c r="A42" i="72" l="1"/>
  <c r="A46" i="72" s="1"/>
  <c r="A50" i="72" l="1"/>
  <c r="A53" i="72" l="1"/>
  <c r="A60" i="72" s="1"/>
  <c r="A67" i="72" s="1"/>
  <c r="A75" i="72" s="1"/>
  <c r="A80" i="72" s="1"/>
  <c r="A85" i="72" s="1"/>
  <c r="A100" i="72" s="1"/>
  <c r="A103" i="72" s="1"/>
  <c r="A114" i="72" l="1"/>
  <c r="A118" i="72" s="1"/>
  <c r="A139" i="72" s="1"/>
  <c r="A142" i="72" l="1"/>
  <c r="A147" i="72" s="1"/>
  <c r="A150" i="72"/>
  <c r="A155" i="72" s="1"/>
  <c r="A158" i="72" s="1"/>
  <c r="A161" i="72" s="1"/>
  <c r="A164" i="72" s="1"/>
  <c r="A166" i="72" s="1"/>
  <c r="A171" i="72" s="1"/>
  <c r="A174" i="72" l="1"/>
  <c r="A179" i="72" s="1"/>
  <c r="A182" i="72" s="1"/>
  <c r="A187" i="72" s="1"/>
  <c r="A190" i="72" s="1"/>
  <c r="A193" i="72" s="1"/>
  <c r="A196" i="72" s="1"/>
  <c r="A199" i="72" s="1"/>
  <c r="A204" i="72" l="1"/>
  <c r="A207" i="72" s="1"/>
  <c r="A210" i="72" s="1"/>
  <c r="A213" i="72" s="1"/>
  <c r="A46" i="69"/>
  <c r="A28" i="65"/>
  <c r="A49" i="64"/>
  <c r="A39" i="20"/>
  <c r="A33" i="20"/>
  <c r="A13" i="66" l="1"/>
  <c r="A76" i="20" l="1"/>
  <c r="A53" i="20"/>
  <c r="A46" i="20"/>
  <c r="A25" i="20"/>
  <c r="A43" i="70"/>
  <c r="A9" i="70" l="1"/>
  <c r="A12" i="70" l="1"/>
  <c r="A15" i="70" s="1"/>
  <c r="B37" i="49"/>
  <c r="A37" i="49"/>
  <c r="C54" i="70"/>
  <c r="A25" i="70"/>
  <c r="A22" i="70"/>
  <c r="A19" i="70"/>
  <c r="G54" i="70" l="1"/>
  <c r="A18" i="70"/>
  <c r="F37" i="49" l="1"/>
  <c r="G56" i="70"/>
  <c r="A21" i="70"/>
  <c r="A24" i="70" s="1"/>
  <c r="B30" i="49"/>
  <c r="A30" i="49"/>
  <c r="C315" i="69"/>
  <c r="A9" i="69"/>
  <c r="A45" i="69" s="1"/>
  <c r="A55" i="69" l="1"/>
  <c r="A27" i="70"/>
  <c r="G315" i="69"/>
  <c r="B36" i="49"/>
  <c r="A36" i="49"/>
  <c r="C54" i="68"/>
  <c r="A9" i="68"/>
  <c r="A35" i="49"/>
  <c r="B35" i="49"/>
  <c r="A34" i="49"/>
  <c r="B34" i="49"/>
  <c r="A33" i="49"/>
  <c r="B33" i="49"/>
  <c r="A32" i="49"/>
  <c r="B32" i="49"/>
  <c r="C113" i="67"/>
  <c r="C111" i="67"/>
  <c r="E97" i="67"/>
  <c r="C31" i="67"/>
  <c r="A10" i="67"/>
  <c r="C64" i="66"/>
  <c r="A16" i="66"/>
  <c r="C56" i="65"/>
  <c r="C54" i="65"/>
  <c r="A40" i="65"/>
  <c r="C33" i="65"/>
  <c r="A21" i="65"/>
  <c r="C64" i="64"/>
  <c r="A42" i="64"/>
  <c r="A35" i="64"/>
  <c r="A28" i="64"/>
  <c r="A21" i="64"/>
  <c r="A16" i="64"/>
  <c r="A9" i="64"/>
  <c r="F30" i="49" l="1"/>
  <c r="G317" i="69"/>
  <c r="G64" i="64"/>
  <c r="G64" i="66"/>
  <c r="G31" i="67"/>
  <c r="E100" i="67"/>
  <c r="G111" i="67" s="1"/>
  <c r="A60" i="69"/>
  <c r="G54" i="65"/>
  <c r="A15" i="64"/>
  <c r="A20" i="64" s="1"/>
  <c r="A30" i="70"/>
  <c r="G54" i="68"/>
  <c r="G33" i="65"/>
  <c r="A12" i="68"/>
  <c r="A14" i="67"/>
  <c r="A19" i="66"/>
  <c r="A12" i="65"/>
  <c r="A15" i="65" s="1"/>
  <c r="F32" i="49" l="1"/>
  <c r="G66" i="64"/>
  <c r="F34" i="49"/>
  <c r="G66" i="66"/>
  <c r="F36" i="49"/>
  <c r="G56" i="68"/>
  <c r="A15" i="68"/>
  <c r="G113" i="67"/>
  <c r="F35" i="49" s="1"/>
  <c r="A18" i="65"/>
  <c r="A64" i="69"/>
  <c r="G56" i="65"/>
  <c r="F33" i="49" s="1"/>
  <c r="A27" i="64"/>
  <c r="A34" i="64" s="1"/>
  <c r="A41" i="64" s="1"/>
  <c r="A18" i="67"/>
  <c r="A22" i="66"/>
  <c r="G58" i="65" l="1"/>
  <c r="G115" i="67"/>
  <c r="A18" i="68"/>
  <c r="A21" i="68" s="1"/>
  <c r="A32" i="68" s="1"/>
  <c r="A36" i="68" s="1"/>
  <c r="A39" i="68" s="1"/>
  <c r="A42" i="68" s="1"/>
  <c r="A67" i="69"/>
  <c r="A78" i="69" s="1"/>
  <c r="A81" i="69" s="1"/>
  <c r="A86" i="69" s="1"/>
  <c r="A89" i="69" s="1"/>
  <c r="A48" i="64"/>
  <c r="A20" i="65"/>
  <c r="A22" i="65" s="1"/>
  <c r="A55" i="64"/>
  <c r="A33" i="70"/>
  <c r="A22" i="67"/>
  <c r="A25" i="67" l="1"/>
  <c r="A36" i="70"/>
  <c r="A39" i="70" s="1"/>
  <c r="A45" i="68"/>
  <c r="A92" i="69"/>
  <c r="A28" i="67"/>
  <c r="A25" i="66"/>
  <c r="A24" i="65"/>
  <c r="A27" i="65" s="1"/>
  <c r="A58" i="64"/>
  <c r="A61" i="64" s="1"/>
  <c r="A35" i="67" l="1"/>
  <c r="A37" i="67" s="1"/>
  <c r="A28" i="66"/>
  <c r="A33" i="66" s="1"/>
  <c r="A36" i="66" s="1"/>
  <c r="A42" i="70"/>
  <c r="A48" i="68"/>
  <c r="A51" i="68" s="1"/>
  <c r="A95" i="69"/>
  <c r="A30" i="65"/>
  <c r="A40" i="67" l="1"/>
  <c r="A43" i="67" s="1"/>
  <c r="A46" i="67" s="1"/>
  <c r="A49" i="67" s="1"/>
  <c r="A52" i="67" s="1"/>
  <c r="A55" i="67" s="1"/>
  <c r="A58" i="67" s="1"/>
  <c r="A61" i="67" s="1"/>
  <c r="A64" i="67" s="1"/>
  <c r="A98" i="69"/>
  <c r="A101" i="69" s="1"/>
  <c r="A110" i="69" s="1"/>
  <c r="A151" i="69" s="1"/>
  <c r="A185" i="69" s="1"/>
  <c r="A188" i="69" s="1"/>
  <c r="A191" i="69" s="1"/>
  <c r="A218" i="69" s="1"/>
  <c r="A241" i="69" s="1"/>
  <c r="A45" i="70"/>
  <c r="A48" i="70" s="1"/>
  <c r="A51" i="70" s="1"/>
  <c r="A39" i="66"/>
  <c r="A37" i="65"/>
  <c r="A42" i="65" s="1"/>
  <c r="A51" i="66" l="1"/>
  <c r="A48" i="66"/>
  <c r="A265" i="69"/>
  <c r="A281" i="69" s="1"/>
  <c r="A45" i="65"/>
  <c r="A48" i="65" s="1"/>
  <c r="A51" i="65" s="1"/>
  <c r="A67" i="67"/>
  <c r="A70" i="67" s="1"/>
  <c r="A73" i="67" s="1"/>
  <c r="A300" i="69" l="1"/>
  <c r="A303" i="69" s="1"/>
  <c r="A306" i="69" s="1"/>
  <c r="A309" i="69" s="1"/>
  <c r="A312" i="69" s="1"/>
  <c r="A76" i="67"/>
  <c r="A79" i="67" s="1"/>
  <c r="A82" i="67" s="1"/>
  <c r="A84" i="67" s="1"/>
  <c r="A87" i="67" l="1"/>
  <c r="A90" i="67" s="1"/>
  <c r="B23" i="49"/>
  <c r="B25" i="49" s="1"/>
  <c r="A93" i="67" l="1"/>
  <c r="A96" i="67" s="1"/>
  <c r="A99" i="67" s="1"/>
  <c r="A102" i="67" s="1"/>
  <c r="A105" i="67" s="1"/>
  <c r="A108" i="67" s="1"/>
  <c r="B39" i="49"/>
  <c r="B31" i="49"/>
  <c r="A31" i="49"/>
  <c r="A19" i="20" l="1"/>
  <c r="A9" i="20" l="1"/>
  <c r="A18" i="20" l="1"/>
  <c r="A24" i="20" l="1"/>
  <c r="A29" i="20" l="1"/>
  <c r="A35" i="20" l="1"/>
  <c r="A41" i="20" l="1"/>
  <c r="A48" i="20" l="1"/>
  <c r="G87" i="20"/>
  <c r="G89" i="20" s="1"/>
  <c r="A55" i="20" l="1"/>
  <c r="A62" i="20" s="1"/>
  <c r="A65" i="20" s="1"/>
  <c r="A68" i="20" s="1"/>
  <c r="A71" i="20" s="1"/>
  <c r="A75" i="20" s="1"/>
  <c r="A78" i="20" s="1"/>
  <c r="F31" i="49"/>
  <c r="A81" i="20" l="1"/>
  <c r="A84" i="20" s="1"/>
  <c r="C87" i="20" l="1"/>
  <c r="B31" i="19" l="1"/>
  <c r="F31" i="19"/>
  <c r="A21" i="19"/>
  <c r="F23" i="49" l="1"/>
  <c r="F25" i="49" s="1"/>
  <c r="F33" i="19"/>
  <c r="A24" i="19"/>
  <c r="F39" i="49" l="1"/>
  <c r="F67" i="49" s="1"/>
  <c r="A28" i="19"/>
  <c r="A54" i="66" l="1"/>
  <c r="A59" i="66" s="1"/>
  <c r="F68" i="49" l="1"/>
  <c r="F69" i="49" s="1"/>
</calcChain>
</file>

<file path=xl/sharedStrings.xml><?xml version="1.0" encoding="utf-8"?>
<sst xmlns="http://schemas.openxmlformats.org/spreadsheetml/2006/main" count="3064" uniqueCount="935">
  <si>
    <t>ŠT.</t>
  </si>
  <si>
    <t>POSTAVKA</t>
  </si>
  <si>
    <t>E</t>
  </si>
  <si>
    <t>KOL</t>
  </si>
  <si>
    <t>CENA(€)</t>
  </si>
  <si>
    <t>SPLOŠNO</t>
  </si>
  <si>
    <t>m</t>
  </si>
  <si>
    <t>kos</t>
  </si>
  <si>
    <t>kpl</t>
  </si>
  <si>
    <t>ur</t>
  </si>
  <si>
    <t>OPOMBA:
Izvajalec mora imeti potrdilo o strokovnem usposabljanju (Slovensko združenje za požarno varnost).
Pri izdelavi požarne zaščite prehodov obvezna prisotnost izdelovalca požarnega izkaza.</t>
  </si>
  <si>
    <t>Kabli položeni delno podometno in uvlečeni v izolacijske cevi, delno pa nadometno položeni v izolacijske cevi in perforirane kabelske police komplet z dozami in instalacijskim priborom.</t>
  </si>
  <si>
    <t>SPLOŠNE ZAHTEVE</t>
  </si>
  <si>
    <t>SKUPAJ</t>
  </si>
  <si>
    <t>OBJEKT:</t>
  </si>
  <si>
    <t>REKAPITULACIJA:</t>
  </si>
  <si>
    <t>SESTAVIL:</t>
  </si>
  <si>
    <t>KRAJ IN DATUM:</t>
  </si>
  <si>
    <t>Pri opremi in materialu je potrebno upoštevati stroške meritev, preizkusa in zagona, vključno s pridobitvijo ustreznih certifikatov in potrdil s strani pooblaščenih institucij.</t>
  </si>
  <si>
    <t>© Copyright Savaprojekt d.d.</t>
  </si>
  <si>
    <t>Priprava dokumentacije za potrebe izdelave PID vključno z vsemi vrisanimi shemami, spremembami,., seznama z opisom sprememb</t>
  </si>
  <si>
    <t>ter predaja projektantskemu podjetju.</t>
  </si>
  <si>
    <t>verzija: SPK_01</t>
  </si>
  <si>
    <t>- pk 50</t>
  </si>
  <si>
    <t>- pk 100</t>
  </si>
  <si>
    <t>- pk 200</t>
  </si>
  <si>
    <t>- pk 300</t>
  </si>
  <si>
    <t>Vsa oprema in material se mora dobaviti z vsemi ustreznimi certifikati, atesti, garancijami,    navodili za obratovanje, vzdrževanje, posluževanje in servisiranje (v skladu z veljavno zakonodajo in zahtevami naročnika).</t>
  </si>
  <si>
    <t>- navadno</t>
  </si>
  <si>
    <t>- menjalno</t>
  </si>
  <si>
    <t>Električne meritve, preizkus funkcionalnosti, atesti, izjave, ter storitve pooblaščenega preglednika po Pravilniku o zahtevah za NN inštalacije v stavbah (opravljen izpit NPK) 
vključno s poročilom o vpisu preseka, tipa kabla in moči,</t>
  </si>
  <si>
    <t>Dolbljenje sten, izdelava preboja in mavčenje za vodnike je zajeto v ceno po enoti mere:</t>
  </si>
  <si>
    <t xml:space="preserve">Dobava in montaža nadometnih cevi, komplet z OG distančniki in priborom za montažo </t>
  </si>
  <si>
    <t>- PN/T-16 mm</t>
  </si>
  <si>
    <t>Konstrukcijsko železo raznih profilov za izdelavo nosilcev in držal za kabelske police, opremo in maske</t>
  </si>
  <si>
    <t>komplet</t>
  </si>
  <si>
    <t>kg</t>
  </si>
  <si>
    <t>Instalacijski kanal NIK s pokrovom, priborom za montažo, različnih dimenzij</t>
  </si>
  <si>
    <t>komplet z montažo</t>
  </si>
  <si>
    <t>komplet z dozo in priborom za montažo</t>
  </si>
  <si>
    <t>Izdelava meritve osvetljenosti prostorov in izdaja poročila od strani pooblaščene organizacije</t>
  </si>
  <si>
    <t>Sodelovanje el. inštalaterja z gradbeniki in strojniki, usklajevanje in priklop</t>
  </si>
  <si>
    <t>priborom za montažo</t>
  </si>
  <si>
    <t>Izolacijska cev RBT (rebrasta) fi-13,5mm do 16 mm, položena p/o ali n/o, komplet z dozami in</t>
  </si>
  <si>
    <t xml:space="preserve">dobava in polaganje </t>
  </si>
  <si>
    <t>Inštalacijski kanal/PN cevi</t>
  </si>
  <si>
    <t>raznih dimenzij</t>
  </si>
  <si>
    <t>Droben montažni in inštalacijski material, doze</t>
  </si>
  <si>
    <t>- komplet</t>
  </si>
  <si>
    <t xml:space="preserve">komplet </t>
  </si>
  <si>
    <t>Drobni material, doze, manipulativni in transportni stroški, skladiščenje materiala ter ureditev gradbišča</t>
  </si>
  <si>
    <t>Izdelava shem (izvleček iz PID dokumentacije) za potrebe namestitve na objektu ali v opremo, elek. razdelilnike ipd.</t>
  </si>
  <si>
    <t xml:space="preserve"> - v 1 izvodu</t>
  </si>
  <si>
    <t>Izvedba el. priključkov na posamezno opremo (priključek se izvede za napajanje naprave 
ter do krmilnika oz. stikala za posamezno    napravo):</t>
  </si>
  <si>
    <t>Razvodne doze, fi-60mm in fi-80 mm p/o,</t>
  </si>
  <si>
    <t>s kabelskim čevljem in vijakom</t>
  </si>
  <si>
    <t>VREDNOST (€)</t>
  </si>
  <si>
    <t>VREDNOST(€)</t>
  </si>
  <si>
    <t>Izdelava stika na zaščitno zbiralko v električnih omaricah</t>
  </si>
  <si>
    <t>Pri izvedbi je potrebno upoštevati stroške vseh pripravljalnih in zaključnih del (vključno z usklajevanjem z ostalimi izvajalci na objektu)
ter vse transportne, skladiščne, zavarovalne in ostale splošne stroške.</t>
  </si>
  <si>
    <t>Dobava in montaža svetilk zasilne/nujnostne razsvetljave, komplet z drobnim, pomožnim ter montažnim materialom, s sijalkami, starterji, preizkusom delovanja, prevozi in manipulativni stroški, priloženi certifikati, minimalno 5 let garancije,...:</t>
  </si>
  <si>
    <t>Izdaja potrdila o brezhibnem delovanju sistema zasilne/nujnostne razsvetljave od strani pooblaščene organizacije</t>
  </si>
  <si>
    <t>- na ostale elemente</t>
  </si>
  <si>
    <t>- pk 400</t>
  </si>
  <si>
    <t>- zbiralka trifazna Cu 16 mm2</t>
  </si>
  <si>
    <t>- zbiralka N in PE Cu 16 mm2</t>
  </si>
  <si>
    <t>- montažna letev</t>
  </si>
  <si>
    <t>- predal za načrt</t>
  </si>
  <si>
    <t>- montažna plošča</t>
  </si>
  <si>
    <t>- vrstne sponke, ožičenje, vezna žica, drobni montažni material in pribor, enopolna shema dejanskega stanja ter nalepke s funkcionalnimi napisi</t>
  </si>
  <si>
    <t>- LIYCY 2x0,75mm2 (za regulacijo talnega ogrevanja)</t>
  </si>
  <si>
    <t>- za 2 modula</t>
  </si>
  <si>
    <t>- za 3 module</t>
  </si>
  <si>
    <t>- za 4 module</t>
  </si>
  <si>
    <t>- na štedilnik</t>
  </si>
  <si>
    <t>- na kopalniško opremo</t>
  </si>
  <si>
    <t>- instalacijski odklopnik C 10-16/1</t>
  </si>
  <si>
    <t>- instalacijski odklopnik C 10-16/3</t>
  </si>
  <si>
    <t>- kpl za vsa stanovanja in vse inštalacije</t>
  </si>
  <si>
    <t>Sodelovanje el. inštalaterja z gradbeniki in strojniki, usklajevanje in priklopi</t>
  </si>
  <si>
    <t>Električne meritve, drobni montažni material in pribor</t>
  </si>
  <si>
    <t>- za 7 modulov</t>
  </si>
  <si>
    <t>IZENAČITEV POTENCIALOV</t>
  </si>
  <si>
    <t>- NHXMH-J 3x1,5mm2</t>
  </si>
  <si>
    <t>- na krmilno enoto</t>
  </si>
  <si>
    <t>Dobava in montaža el. razdelilnika za stanovanje - vsebina po opisu in PZI shemi</t>
  </si>
  <si>
    <t>KOMPLET el. razdelilnik za stanovanja</t>
  </si>
  <si>
    <t>- NHXMH-J 4x1,5mm2</t>
  </si>
  <si>
    <t>- fi-23-29mm</t>
  </si>
  <si>
    <t>Dobava in montaža inštalacijskih cevi (rdeče, sive - samogasne), položenih podometno, 
nadometno na kabelski polici (elektro prostor), komplet</t>
  </si>
  <si>
    <t>- križno</t>
  </si>
  <si>
    <t>- na led trak</t>
  </si>
  <si>
    <t>- na rekuperator in ventilator</t>
  </si>
  <si>
    <t>Varjenje zaključnega kabla na optični kabel</t>
  </si>
  <si>
    <t>OTDR meritve optičnih tras</t>
  </si>
  <si>
    <t>NAROČNIK:</t>
  </si>
  <si>
    <t>Dobava in montaža inštalacijskih cevi (sive - samogasne), položenih podometno, 
nadometno (v elektro prostoru), komplet</t>
  </si>
  <si>
    <t>- fi-16mm</t>
  </si>
  <si>
    <t>Kabel LIHCH 2x0,75mm2</t>
  </si>
  <si>
    <t>Kabel LIHCH 4x0,75mm2</t>
  </si>
  <si>
    <t>Vodnik položen p/o v izolacijskih ceveh:</t>
  </si>
  <si>
    <t>Perforirana kabelska polica vroče cinkana s pokrovom, spojkami za natikanje, konzolami za montažo streho, vijaki, maticami - police položene na strehi objekta
komplet,</t>
  </si>
  <si>
    <t xml:space="preserve">Notranji/zunanji instalacijski optični kabel (FO 9/125 µm) SM2 2vlakna, za povezavo med glavnim optičnim vozliščem in TK omaricami, ki so montirane v posameznem stanovanju  </t>
  </si>
  <si>
    <t>Vodnik za izenačitev potencialov na fasadi (npr. kovinska ograja na balkonu) položen pod fasado, pritrjen s kabel čevljem in vijakom:</t>
  </si>
  <si>
    <t>Razna gradbena dela za izvedbo el. inštalacije, kot so izdelava preboja do fi-150 mm, dolbljenje žlebov ter zametavanje inštalacij z malto, komplet z vsem potrebnim materialom.</t>
  </si>
  <si>
    <t>Vsi ponujeni materiali in oprema morajo biti  skladni s »Temeljnimi okoljskimi zahtevami za stavbe« - priloga 7, ki jo določa 
Uredba o zelenem javnem naročanju (Uradni list RS, 102/11, 18/12, 24/12, 64/12, 2/13, 89/14 in 91/15 – ZJN-3).</t>
  </si>
  <si>
    <t>Razna nepredvidena dela, ki se pojavijo pri izvedbi - obračun po opravljenem delu, s potrditvijo s strani nadzora. (% se določi po predhodnem dogovoru z investitorjem). Upošteva se % celotne investicije načrta 3)</t>
  </si>
  <si>
    <t>Dobava in montaža inštalacijskih cevi (rdeče, sive - samogasne) položenih podometno</t>
  </si>
  <si>
    <t>- kombinirano zaščitno stikalo KZS C 16/2/0,03A</t>
  </si>
  <si>
    <t>- glavno bremensko stikalo 40A, 3p, 400V</t>
  </si>
  <si>
    <t>Izdelava stika-premostitve med kovinskimi   masami z vodnikom H07K-V 16 mm2 in kabelskim  čevljem</t>
  </si>
  <si>
    <t>Dobava in vgradnja materiala za tesnenje prehodov med požarnimi sektorjemi, komplet s potrebnim materialom (požarno zaščitni kit, požarne blazinice,...) in deli v skladu s NPV in montažo obstojne nalepke izdelovalca.
Komplet za načrt elektroinštalacij (3)</t>
  </si>
  <si>
    <t>- kombinirano zaščitno stikalo KZS C 10/2/0,03A</t>
  </si>
  <si>
    <t>UNIVERZALNO OŽIČENJE</t>
  </si>
  <si>
    <t>MOČ IN RAZSVETLJAVA</t>
  </si>
  <si>
    <t>komplet (ocena 5% vrednosti )</t>
  </si>
  <si>
    <t>- NYM-O 2x1,5mm2</t>
  </si>
  <si>
    <t>- NYM-J 3x1,5mm2</t>
  </si>
  <si>
    <t>- NYM-J 4x1,5mm2</t>
  </si>
  <si>
    <t>- NYM-J 5x1,5mm2</t>
  </si>
  <si>
    <t>- NYM-J 3x2,5mm2</t>
  </si>
  <si>
    <t>- NYM-J 5x2,5mm2</t>
  </si>
  <si>
    <t>- fi-16 - 23 mm</t>
  </si>
  <si>
    <t>Požarno odporni nosilci-objemke E60 za pritrjevanje posameznega požarno odpornega kabla na strop ali steno, s certifikatom</t>
  </si>
  <si>
    <t>Krmilno napajalna centrala za Naravni odvod dima in toplote - NODT in ventilacijo. 
Enota za upravljanje napajanja, 4.5A, za eno alarmno skupino in eno prezračevalno enoto.
Barva: siva RAL 7035</t>
  </si>
  <si>
    <t>Samodejno preklapljanje iz omrežja v baterijo. V nujnih primerih, z baterijo 24 V, je sistemska avtonomija zagotovljena vsaj 72 ur.</t>
  </si>
  <si>
    <t>Spredaj je nadzorna plošča za alarm:
- gumb za ročno aktiviranje alarma, tipko za ponastavitev in LED indikacijo "alarm", "pri delu" in "napaka"
- dva okrogla gumba za osvetljevanje motorja za "odprto" prezračevanje; "Close"
Širina: 140 mm; Višina: 248 mm; Globina: 85 mm</t>
  </si>
  <si>
    <t>kot npr. tip:  GEZE THZ Comfort, tehnično enakovredno ali boljše</t>
  </si>
  <si>
    <t>Požarna tipka / tipkalo, 24V DC, VdS, RAL 7035 GreyRAL,</t>
  </si>
  <si>
    <t>- kot npr. tip:  GEZE FT- 4, tehnično enakovredno ali boljše</t>
  </si>
  <si>
    <t>Pregled sistema s strani pooblaščene institucije in izdaja potrdila - NODT</t>
  </si>
  <si>
    <t>Montaža, spajanje, programiranje in spuščanje v  pogon centrale za naravni odvod dima in toplote</t>
  </si>
  <si>
    <t xml:space="preserve">- NHXMH-J 3x1,5mm2 </t>
  </si>
  <si>
    <t>priključene naprave, velja za vse el. inštalacije v lameli A - vključno s posameznimi stanovanji</t>
  </si>
  <si>
    <t>Lestvičasta kab.polica hl.c., močnejša izvedba, s spojkami, koleni, ... za spajanje kabelskih lestev, stenskimi nosilci in priborom za montažo, pokrovom, 
komplet, vertikalna montaža (inštalacijski kanal)
kot npr. Elba, tehnično enakovredno ali boljše</t>
  </si>
  <si>
    <t>Kabli položeni delno podometno in uvlečeni v izolacijske cevi, delno pa nadometno položeni v izolacijske cevi in perforirane kabelske police komplet z dozami in instalacijskim priborom (požarno stopnišče).</t>
  </si>
  <si>
    <t>Izdelava stika na zaščitno zbiralko v komunikacijski omari</t>
  </si>
  <si>
    <t xml:space="preserve">- H07V-K 1x16 mm2 </t>
  </si>
  <si>
    <t>A.1</t>
  </si>
  <si>
    <t>STANOVANJA</t>
  </si>
  <si>
    <t>MOČ</t>
  </si>
  <si>
    <t>RAZSVETLJAVA</t>
  </si>
  <si>
    <t>A</t>
  </si>
  <si>
    <t>A.2</t>
  </si>
  <si>
    <t>A.3</t>
  </si>
  <si>
    <t>A.4</t>
  </si>
  <si>
    <t>A.7</t>
  </si>
  <si>
    <t>A.8</t>
  </si>
  <si>
    <t>ZASILNA/VARNOSTNA RAZSVETLJAVA</t>
  </si>
  <si>
    <t>ODVOD DIMA IN TOPLOTE</t>
  </si>
  <si>
    <t>A.5.1. INSTALACIJE</t>
  </si>
  <si>
    <t>A.5.2. OPREMA</t>
  </si>
  <si>
    <t>TELEKOMUNIKACIJE</t>
  </si>
  <si>
    <t>DOMOFON IN KONTROLA PRISTOPA</t>
  </si>
  <si>
    <t>Vodnik za izenačitev potencialov položen p/o v izolacijskih ceveh ali na kabelskih policah:</t>
  </si>
  <si>
    <t>- fi-16-23mm</t>
  </si>
  <si>
    <t>Vtičnica "Šuko" za p/o montažo, modul, 16 A, 250V, komplet s priborom za montažo, 
napisno ploščico za vpis tokokroga in označitvijo tokokroga</t>
  </si>
  <si>
    <t>Vtičnica "Šuko" za p/o montažo, modul, 16 A, 250V, s pokrovom IP44, komplet s priborom za montažo, napisno ploščico za vpis tokokroga in označitvijo tokokroga</t>
  </si>
  <si>
    <t xml:space="preserve">Stalni priključek pet polni za p/o montažo, 16A, 
400V, </t>
  </si>
  <si>
    <t>Vsa oprema v razdelilniku mora biti dimenzionirana za min. kratkostični tok 6kA.</t>
  </si>
  <si>
    <t>Razdelilnik za lokalno izen. potencialov Dip za p/o montažo</t>
  </si>
  <si>
    <t>komplet (ocena 3% vrednosti sklopa moč)</t>
  </si>
  <si>
    <t>komplet (ocena 3% vrednosti sklopa  razsv.)</t>
  </si>
  <si>
    <t>Kabli položeni delno podometno in uvlečeni v izolacijske cevi, komplet z dozami in instalacijskim priborom.</t>
  </si>
  <si>
    <t>Izvedba el. priključka za svetilko, komplet z LED žarnico (do 10W) in E27 okovjem</t>
  </si>
  <si>
    <t>ter priborom za montažo</t>
  </si>
  <si>
    <t xml:space="preserve">S3 - nadgradna stropna LED svetilka </t>
  </si>
  <si>
    <t>za montažo v shrambi</t>
  </si>
  <si>
    <t>premera: 285mm X 103mm. Opremljeno z LED virom moči 14W/1800 lumnov, CRI&gt;80 t, z integriranim napajalnikom. Temperatura svetlobe 3000K. zaščiteno IP43 pred delci prahu ter tekočine.</t>
  </si>
  <si>
    <t>Kot npr. Intra, Tip: ETEA</t>
  </si>
  <si>
    <t>za montažo na balkonu</t>
  </si>
  <si>
    <t xml:space="preserve">S1 - zunanja stenska LED svetilka </t>
  </si>
  <si>
    <t>dimenzije: 180mm X 90 X 110mm. Opremljeno z LED virom moči 8W/735 lumnov, CRI&gt;80, z integriranim napajalnikom. Temperatura svetlobe 3000K. zaščiteno IP65 pred delci prahu ter tekočine.</t>
  </si>
  <si>
    <t>Kot npr. Ghidini, Tip: MiniModo</t>
  </si>
  <si>
    <t>- za 2/1 modul</t>
  </si>
  <si>
    <t>Dobava in montaža stikala za p/o montažo 16 A, 250 V, komplet s priborom za montažo (modularno - 1M) - bele barve</t>
  </si>
  <si>
    <t>Izdelava stika na vse kovinske mase v kopalnici  ter vse ostale kovinske mase v stanovanju s kab. čevljem in vijakom</t>
  </si>
  <si>
    <t>- podometna stanovanjska omarica P/O BE 5 vrst 60+10 TE, dim. 346mm 842mm 96mm IP40 kovina, enakovredno: BK0850052-</t>
  </si>
  <si>
    <t>STANOVANJSKI SKLAD RS</t>
  </si>
  <si>
    <t>Poljanska cesta 31, 1000 Ljubljana</t>
  </si>
  <si>
    <t>Maja Vodopivec, univ. dipl. inž. el.</t>
  </si>
  <si>
    <t>OBJEKT A</t>
  </si>
  <si>
    <t>Montaža sistema DOMOFONA in KONTROLE PRISTOPA na pripravljene instalacije, po navodilih dobavitelja opreme, parametriranje, spuščanje v pogon in testiranje sistema</t>
  </si>
  <si>
    <t>Nastavitev sistema po navodilih naročnika - nastavitev dostopov, uporabniških profilov, predaja sistema uporabniku.</t>
  </si>
  <si>
    <t>Sodelovanje pri pregledu sistema DOMOFONA in KONTROLE PRISTOPA;
sodelovanje serviserjev pri izvedbi funkcionalnega pregleda vgrajenega sistema DOMOFONA in KONTROLE PRISTOPA</t>
  </si>
  <si>
    <t>Tehnična dokumentacija dobavljene opreme
- izjave o skladnosti
- certifikat skladnosti opreme
- navodila za uporabo</t>
  </si>
  <si>
    <t>Šolanje pooblaščenega osebja za uporabo SISTEMA DOMOFONA IN  KONTROLE PRISTOPA</t>
  </si>
  <si>
    <t>Manipulativni stroški, drobni material,
stroški transporta, ostali manipulativni stroški in zavarovanja</t>
  </si>
  <si>
    <t>Dobava videodomofona 
1x zunanja video enota / 30x prostoročni monitor
Vgrajen ILA in DDA modul za naglušne in slabovidne osebe, 
vgrajen čitalec kartic,
po opisu:</t>
  </si>
  <si>
    <t>Tipski medijski razdelilnik</t>
  </si>
  <si>
    <t>Dobava in montaža podometne komunikacijske omarice kot npr BK085735-- Schrack, dimenzij 346x842x94mm (ŠxVxG), z vrati iz jeklene pločevine, RAL9003 ter vsem potrebnim materialom, komplet z vgrajeno naslednjo opremo</t>
  </si>
  <si>
    <t>Izdelava stika na zaščitno zbiralko v komunikacijski omarici</t>
  </si>
  <si>
    <t>Izdelava stika na zaščitno zbiralko v električni omarici</t>
  </si>
  <si>
    <t>- na omarico talnega ogrevanja in toplotno podpostajo</t>
  </si>
  <si>
    <t>Opomba: za vklop pralnega in sušilnega stroja v kopalnici</t>
  </si>
  <si>
    <t>Opomba: za vklop luči in ventilatorja v shrambi in kopalnici</t>
  </si>
  <si>
    <t>- za 2x2 modula</t>
  </si>
  <si>
    <t>- za 4x2 modula</t>
  </si>
  <si>
    <t>- urejevalnik kablov 19" 1U</t>
  </si>
  <si>
    <t>- inštalacijski kontaktor, 230V, 25A, 2P,krmiljenje 230V</t>
  </si>
  <si>
    <t>- časovni rele, zakasnjen izklop, 230V, 16A, 1P</t>
  </si>
  <si>
    <t>- stikalo 20A, 1P</t>
  </si>
  <si>
    <t>SV1 - STROPNO NADGRADNO ZASILNO SVETILO - ASIMETRIČNO</t>
  </si>
  <si>
    <t xml:space="preserve">Zunanje dimenzije 
Š:130 mm x D:130 mm x V:40 mm. </t>
  </si>
  <si>
    <t>Za stropno montažo. Ohišje iz samougasnega materiala, v beli barvi. Stopnja zaščite IP: 42</t>
  </si>
  <si>
    <t>Nominalni svetlobni tok svetilke je max. 345 lm, moč max. 4,7 W. S temperaturo svetlobe 6000 K. Simetrična porazdelitev svetlobe.</t>
  </si>
  <si>
    <t xml:space="preserve">Inverter z avtonomijo 3H, baterija Li-FePO4 3,2V 3Ah. Čas polnjenja po izpraznjenju, 12H. Svetilka ima možnost nastavitve pripravnega ali trajnega spoja. Z napajanjem 230 V, 50 Hz. Obratovalna temperatura od 0° C do 40° C. </t>
  </si>
  <si>
    <t>Enakovredno: Linergy Vialed EVO</t>
  </si>
  <si>
    <t>SV2 - STROPNO NADGRADNO ZASILNO SVETILO - SIMETRIČNO</t>
  </si>
  <si>
    <t>SV3 - STROPNO/STENSKO NADGRADNO ZASILNO SVETILO</t>
  </si>
  <si>
    <t xml:space="preserve">Zunanje dimenzije 
Š:114 mm x D:243 mm x V:33 mm. </t>
  </si>
  <si>
    <t>Za stropno ali stensko montažo. Ohišje iz samougasnega materiala, v beli barvi. Stopnja zaščite IP: 65</t>
  </si>
  <si>
    <t>Nominalni svetlobni tok svetilke je max. 225 lm, moč max. 2,7 W. S temperaturo svetlobe 6000 K. Simetrična porazdelitev svetlobe.</t>
  </si>
  <si>
    <t xml:space="preserve">Inverter z avtonomijo 3H, baterija Li-FePO4 3,2V 3Ah. Čas polnjenja po izpraznjenju, 12H. Svetilka ima možnost nastavitve pripravnega ali trajnega spoja. Z napajanjem 230 V, 50 Hz. Obratovalna temperatura od 5° C do 40° C. </t>
  </si>
  <si>
    <t>Enakovredno: Linergy Prodigy</t>
  </si>
  <si>
    <t>Zunanje dimenzije 
Š:34 mm x D:289 mm x V:211 mm.</t>
  </si>
  <si>
    <t xml:space="preserve">Za stropno montažo. Ohišje iz samougasnega materiala, v beli barvi. Stopnja zaščite IP: 40. Stopnja mehanske zaščite IK08. </t>
  </si>
  <si>
    <t xml:space="preserve">S priloženimi piktogramskimi nalepkami,  moč max. 2,4 W. S temperaturo svetlobe 6000 K. Vidljivost smeri umika na razdalji: 22 m 
(EN 1838). </t>
  </si>
  <si>
    <t xml:space="preserve">Inverter z avtonomijo 3H, baterija Ni-Cd 4,8 V 0,5Ah. Čas polnjenja po izpraznjenju, 12H. Svetilka ima možnost nastavitve pripravnega ali trajnega spoja. Z napajanjem 230 V, 50 Hz. Obratovalna temperatura od 0° C do 40° C. </t>
  </si>
  <si>
    <t>Enakovredno: Linergy Lyra EVO</t>
  </si>
  <si>
    <t>Sodelovanje el. inštalaterja z gradbeniki, usklajevanje in priklop</t>
  </si>
  <si>
    <t>A.5.</t>
  </si>
  <si>
    <t>Kabel JE-H(St)H FE180/E30 4×2×0,8 mm (povezava RWA stikal)</t>
  </si>
  <si>
    <t xml:space="preserve">(rdeč), dobava in polaganje </t>
  </si>
  <si>
    <t>Kabel NHXMH 3 x 1,5mm2  (brez r/z vodnika)</t>
  </si>
  <si>
    <t>Kabel NHXMH-J 3 G 1,5mm2</t>
  </si>
  <si>
    <t>A.6.</t>
  </si>
  <si>
    <t>- LKP-200/60</t>
  </si>
  <si>
    <t>Optična omara KO-A po   
opisu:</t>
  </si>
  <si>
    <t>- drobni pritrdilni in mont. material</t>
  </si>
  <si>
    <t>Modularna vhodna enota
Prikaz poteka klica in meni v slovenščini
Programiranje je izvedeno preko Wi-Fi povezave
Zaščita pred prahom in vlago IP55
Zaščita pred udarci IK08
Širokokotna kamera 113° / 92°
“Twilight” senzor za optimalno osvetlitev ponoči
Hitra in preprosta montaža
Izjemno tanek sistem P/O montažo 12mm</t>
  </si>
  <si>
    <t>kot npr. tip KIT 2VOICE VIDEO ALPHA 1083/48, tehnično enakovredno ali boljše</t>
  </si>
  <si>
    <t>Napajalnik, 80W, 230V, kompatibilen z zgoraj navedeno napravo</t>
  </si>
  <si>
    <t>kot npr. tip1083/20A tehnično enakovredno ali boljše</t>
  </si>
  <si>
    <t>Prednji pokrov za govorni video del brez tipk iz satenasto obdelanega jekla s kupolo in območjem za gumbe ter imensko etiketo iz termoplastičnega materiala z UV zaščito</t>
  </si>
  <si>
    <t>kot npr. tip 1168/140 tehnično enakovredno ali boljše</t>
  </si>
  <si>
    <t>Modul s 4 tipkami za omogočanje upravljanje do štirih ločenih klicnih gumbov saj je idealen za večstanovanjske stavbe ali poslovne komplekse.</t>
  </si>
  <si>
    <t>kot npr. tip ALPHA 1168/4 tehnično enakovredno ali boljše</t>
  </si>
  <si>
    <t>Prednji pokrov s 4 tipkami izdelano iz termoplastičnega materiala z UV zaščito</t>
  </si>
  <si>
    <t>kot npr. tip 1168/14 tehnično enakovredno ali boljše</t>
  </si>
  <si>
    <t xml:space="preserve">ILA in DDA modul v SLO jeziku, z osvetljeno garfiko za vidljivost v slabih svetlobnih pogojih. 
Ima priročnost povezave ter ima kompaktne dimenzije </t>
  </si>
  <si>
    <t>kot npr. tip 1168/48-S tehnično enakovredno ali boljše</t>
  </si>
  <si>
    <t>Slepi modul z visoko odpornostjo na UV-žarke</t>
  </si>
  <si>
    <t>kot npr. tip 1168/59 tehnično enakovredno ali boljše</t>
  </si>
  <si>
    <t>Okvir 4 moduli  z visoko odpornostjo na     
UV-žarke</t>
  </si>
  <si>
    <t>kot npr. tip 1168/64 tehnično enakovredno ali boljše</t>
  </si>
  <si>
    <t xml:space="preserve">Doza 4 moduli, kompatibilna z zgoraj navedeno napravo </t>
  </si>
  <si>
    <t>kot npr. tip 1145/54 tehnično enakovredno ali boljše</t>
  </si>
  <si>
    <t>Uporabniški razdelilnik 2VOICE je opremljen s 4 izhodi za enako število uporabnikov in zaščito pred kratkim stikom na izhodih, ki izolira posamezni razdelilnik, hkrati pa omogoča normalno delovanje preostalega sistema.</t>
  </si>
  <si>
    <t>kot npr. tip 1083/55 tehnično enakovredno ali boljše</t>
  </si>
  <si>
    <t>2VOICE VOG5 monitor bele barve 5 
IPS zaslon 800x480px.
Soft touch tipke.
IR senzor za krmiljenje z ročnimi kretnjami.
Tipke prilagojene za gluhe in slepe osebe.
PoE ali 2VOICE napajanje.
Funkcija interkoma.</t>
  </si>
  <si>
    <t>kot npr. tip 1760/6 tehnično enakovredno ali  boljše</t>
  </si>
  <si>
    <t>kot npr. tip KIT EASY DOOR ALPHA s +10 KLJUČI, VZ-140-163 tehnično enakovredno ali boljše</t>
  </si>
  <si>
    <t>CLE/PROX 13.56 FDI (AVEC LOGO)                  Z certifikati IP68 in IK08, da je odporen na vodo, prah in udarce                                                       Področje delovanja naj bo v temperaturnem območju med -20 °C do +60 °C</t>
  </si>
  <si>
    <t>kot npr. tip FDI GB-010-010 tehnično enakovredno ali boljše</t>
  </si>
  <si>
    <t>Napajalnik 12V, 2A kompatibilen z zgoraj navedeno napravo</t>
  </si>
  <si>
    <t>Omarice z zbiralko za glavno izenačitev potencialov GIP po opisu:
- tipsko ohišje za p/o montažo - kos 1
- zbiralka Cu 30x5 mm - kos 1
- drobni montažni material in pribor - kpl 1</t>
  </si>
  <si>
    <t>Razdelilnik za lokalno izen. potencialov Dip za n/o montažo</t>
  </si>
  <si>
    <t>- H07V-K 1x16 mm2</t>
  </si>
  <si>
    <t>- H07V-K 1x16 mm2 (streha)</t>
  </si>
  <si>
    <t xml:space="preserve">- H07V-K 1x6 mm2 </t>
  </si>
  <si>
    <t>Kot npr. Schrack, Tip: EV211002--</t>
  </si>
  <si>
    <t>Vtičnica "Šuko" za n/o montažo, 16 A, 250V, IP56, možnost zaklepanja zaklopnega pokrova z različnimi ključavnicami, komplet s priborom za montažo, napisno ploščico za vpis tokokroga in označitvijo tokokroga</t>
  </si>
  <si>
    <t xml:space="preserve">- NYM-J 3x1,5 mm2 </t>
  </si>
  <si>
    <t xml:space="preserve">- NYM-J 5x1,5 mm2 </t>
  </si>
  <si>
    <t xml:space="preserve">- NYM-J 3x2,5 mm2 </t>
  </si>
  <si>
    <t xml:space="preserve">- NYM-J 5x2,5 mm2 </t>
  </si>
  <si>
    <t>- OLFLEX 3G2,5mm2</t>
  </si>
  <si>
    <t>- fi-32-50mm</t>
  </si>
  <si>
    <t>Perforirana kabelska polica hladno cinkana s pokrovom, spojkami za natikanje, konzolami, vijaki, maticami - komplet,</t>
  </si>
  <si>
    <t>Vtičnica "šuko"za p/o montažo, enojna 16A,  250V,komplet s priborom za montažo, 
napisno ploščico za vpis tokokroga ter označitvijo tokokroga 
(montaža v tehnične in skupne prostore)</t>
  </si>
  <si>
    <t>- 1 fazni / 230V</t>
  </si>
  <si>
    <t>Trifazni števec električne energije ISKRAEMECO AM550-TD1 G3 PLC</t>
  </si>
  <si>
    <t>Trifazni števec električne energije ISKRAEMECO MT880-D2A42R56 z GSM/GPRS komunakcijskim vmesnikom CM-v-3</t>
  </si>
  <si>
    <t>- termostat</t>
  </si>
  <si>
    <t>- priključna mesta</t>
  </si>
  <si>
    <t>- Raychem spojke</t>
  </si>
  <si>
    <t>- drobni montažni material in pribor</t>
  </si>
  <si>
    <t>Sodelovanje el. inštalaterja z gradbeniki, strojniki usklajevanje in priklopi</t>
  </si>
  <si>
    <t xml:space="preserve">A.7.1. INSTALACIJE </t>
  </si>
  <si>
    <t>2.7.2. OPREMA IN STORITVE - DOMOFON IN KP</t>
  </si>
  <si>
    <t>- LIYCY 5x1,5mm2 (za povezavo krmilnika in rekuperatorjev)</t>
  </si>
  <si>
    <t>- H07V-K 1x95 mm2</t>
  </si>
  <si>
    <t>STRELOVOD</t>
  </si>
  <si>
    <t>Strelovodna žica Al Legura fi-8 mm, 
položena na strešne in zidne podpore, delno v izolacijsko cev, horizontalno in vertikalno, komplet</t>
  </si>
  <si>
    <t>enakovredno: Hermi AH1</t>
  </si>
  <si>
    <t>Lovilna palica višine 0,5m, Al Φ10, komplet z pritrdilnim kompletom in materialom</t>
  </si>
  <si>
    <t>enakovredno: Hermi LOP0,5, LOP-P16</t>
  </si>
  <si>
    <t>kom</t>
  </si>
  <si>
    <t>Lovilna palica višine 2m, Al Φ16 / Φ10 (1+1m), komplet z ustreznim betonskim podstavkom in pritrdilnim materialom</t>
  </si>
  <si>
    <t>kot npr. tip Hermi LOP02, tehnično enakovredno ali boljše</t>
  </si>
  <si>
    <t>Lovilna palica višine 4m, Al Φ16 / Φ10 (1+1m), komplet z ustreznim betonskim podstavkom in pritrdilnim materialom</t>
  </si>
  <si>
    <t>kot npr. tip Hermi LOP04, tehnično enakovredno ali boljše</t>
  </si>
  <si>
    <t>Strešna podpora za AL žico fi-8mm, pritrjevanje na atiko (pločevinasto obrobo) skladno z veljavnim predpisom,</t>
  </si>
  <si>
    <t>enakovredno: Hermi SON04 A ali C</t>
  </si>
  <si>
    <t>enakovredno: Hermi SON17B</t>
  </si>
  <si>
    <t>enakovredno: Hermi</t>
  </si>
  <si>
    <t>Križna sponka žica-žica, material Rf</t>
  </si>
  <si>
    <t>Merilna križna sponka 58x58/3, material Rf,</t>
  </si>
  <si>
    <t>enakovredno: Hermi KON02</t>
  </si>
  <si>
    <t>Drobni material, meritve ozemljitvene upornosti in formiranje knjige strelovoda ter storitve pooblaščenega preglednika po Pravilniku o zahtevah za NN inštalacije v stavbah</t>
  </si>
  <si>
    <t>A.9</t>
  </si>
  <si>
    <t>Dobava in polaganje ozemljitvenega traku Fe/Zn 25x4mm (temelji objekta)</t>
  </si>
  <si>
    <t>Križna sponka 58x58/3 za izdelavo križnih stikov na ozemljila v zemlji, material Rf</t>
  </si>
  <si>
    <t>Strešni nosilec za ravne strehe (PVC), ki se polni s sipkim peskom, h=82mm</t>
  </si>
  <si>
    <t>Vertikalna zaščita, h=1,5m, Rf</t>
  </si>
  <si>
    <t>- LKP-400/60</t>
  </si>
  <si>
    <t>- NHXMH-O 2x1,5mm2 (senzorji)</t>
  </si>
  <si>
    <t xml:space="preserve">S11 - nadgradna stropna LED svetilka </t>
  </si>
  <si>
    <t>za montažo v hodniku</t>
  </si>
  <si>
    <t>premera: 110 X 85mm. Opremljeno z LED virom moči 11W/1050 lumnov, CRI&gt;80 t, z integriranim napajalnikom. Temperatura svetlobe 3000K. zaščiteno IP43 pred delci prahu ter tekočine.</t>
  </si>
  <si>
    <t xml:space="preserve">S15 - nadgradna stropna LED svetilka </t>
  </si>
  <si>
    <t>za montažo v kolesarnici, prostoru z vozički in tehničnih prostorih</t>
  </si>
  <si>
    <t>dimenzij: 1277mm X 101mm X 84mm. Opremljeno z LED virom moči 31W/3700 lumnov, CRI&gt;80 t, z integriranim napajalnikom. Temperatura svetlobe 3000K. zaščiteno IP66.</t>
  </si>
  <si>
    <t xml:space="preserve">Z1 - nadgradna stropna LED svetilka </t>
  </si>
  <si>
    <t>za montažo pred vhodom in na strehi</t>
  </si>
  <si>
    <t xml:space="preserve">- NYM-J 4x1,5 mm2 </t>
  </si>
  <si>
    <t xml:space="preserve">- NYM-O 2x1,5 mm2 </t>
  </si>
  <si>
    <t>Dobava in montaža inštalacijskih cevi (rdeče, sive - samogasne), položenih podometno</t>
  </si>
  <si>
    <t>Dobava in montaža inštalacijskih cevi 
(rdeče, sive - samogasne), položenih podometno komplet</t>
  </si>
  <si>
    <t>predpriprava za izvedbo protivlomnega sistema v stanovanjih v pritličju ter video nadzora pri vhodu v objekt, komplet</t>
  </si>
  <si>
    <t>- Komplet za načrt elektroinštalacij 3/1a</t>
  </si>
  <si>
    <t>Notranja enota avdio - slušalka, nadometna, 2Voice, dimezij 90x220x50mm (š x v x g)</t>
  </si>
  <si>
    <t>kot npr. tip 1183/5 tehnično enakovredno ali  boljše</t>
  </si>
  <si>
    <t>Svetilo spada v energijski razred: D</t>
  </si>
  <si>
    <t>Svetilo spada v energijski razred: C</t>
  </si>
  <si>
    <t>Svetilo spada v energijski razred: B</t>
  </si>
  <si>
    <t>Sistem kontrole pristopa, ki naj bo zasnovan za upravljanje posameznih vrat in bo kompatibilen z ostalim vgrajenim sistemom. Opremljen naj bo z izmeničnim kontaktom NC/NO za vezavo na elektronske ali magnetne ključavnice</t>
  </si>
  <si>
    <t>kot npr. tip KIT EASY DOOR KIT + P40 Reader +10 KLJUČI, tehnično enakovredno ali boljše</t>
  </si>
  <si>
    <t xml:space="preserve">Dimni javljalnik kot npr. tip: </t>
  </si>
  <si>
    <t>-  RM 1003, tehnično enakovredno ali boljše</t>
  </si>
  <si>
    <t>(Class EA-Permanent Link ) standard</t>
  </si>
  <si>
    <t>OPOMBA:
Za izdajo sistemske garancije je potrebno 
izpolniti pogoje:
- vsa pasivna oprema mora biti od istega 
proizvajalca
- izvajalec mora imeti veljavno pogodbo s proizvajalcem ali distributerjem opreme in 1x osebni certifikat o usposobljenosti za</t>
  </si>
  <si>
    <t>načrtovanje in 3x za instaliranje ponujene   
opreme - meritve omrežja morajo biti izvede s certificirano merilno opremo, ki je potrjena s   strani proizvajalca</t>
  </si>
  <si>
    <t>- merilne rezultate pregleda proizvajalec in poda 25 letno sistemsko garancijo</t>
  </si>
  <si>
    <t>Izdaja sistemske garancije za 25 let (za vso telekomunikacijsko opremo/inštalacijo, vključno s stanovanji)</t>
  </si>
  <si>
    <t>Komplet</t>
  </si>
  <si>
    <t>Montaža na pripravljeno inštalacijo</t>
  </si>
  <si>
    <t>Vtičnica klicne vrvice, komplet s klicno vrvico in tipko za klic, montaža v kopalnico</t>
  </si>
  <si>
    <t xml:space="preserve">Optični delilnik za 48 vlaken, OD 1HU 48/48 – 19“ z LC/APC konektorjem, komplet s priborom (kaseta, montaža, zaključni kabli), </t>
  </si>
  <si>
    <t xml:space="preserve"> -1U 19" 7x 230V razdelilec</t>
  </si>
  <si>
    <t>SOS - KOPALNICE (STANOVANJA ZA INVALIDE)</t>
  </si>
  <si>
    <t>Kot npr. Intra, Tip: Nola C FL tehnično enakovredno ali boljše</t>
  </si>
  <si>
    <t xml:space="preserve">S3.1 - nadgradna stenska LED svetilka </t>
  </si>
  <si>
    <t>Kot npr. Intra, Tip: ETEA tehnično enakovredno ali boljše</t>
  </si>
  <si>
    <t>Dobava in montaža svetilk, komplet z  drobnim, pomožnim ter montažnim  materialom, preizkusom delovanja, prevozi in manipulativni stroški, priloženi certifikati, minimalno 5 let garancije,...:</t>
  </si>
  <si>
    <t>Kot npr. Intra, Tip: 5700 tehnično enakovredno ali boljše</t>
  </si>
  <si>
    <t>SS1 - Senzor gibanja za vklop razsvetljave, nadometna montaža, nastavitev časa in občutljivosti, resetiranje časa ob vsaki zaznavi gibanja, min. 10A, 250V, kot zaznavanja 360°, domet min. 8m</t>
  </si>
  <si>
    <t>SS2 - Senzor gibanja za vklop razsvetljave, nadometna montaža, nastavitev časa in občutljivosti, resetiranje časa ob vsaki zaznavi gibanja, min. 10A, 250V, kot zaznavanja 360°, domet min. 8m</t>
  </si>
  <si>
    <t>kot npr. Soft - TEM Čatež - 1M, Elektromaterial Lendava, tehnično enakovredno ali boljše</t>
  </si>
  <si>
    <t xml:space="preserve">S3.2 - nadgradna stropna LED svetilka </t>
  </si>
  <si>
    <t>komplet (ocena 3% vrednosti sklopa razsv.)</t>
  </si>
  <si>
    <t>SVp1 - STROPNO NADGRADNO PIKTOGRAMSKO VARNOSTNO SVETILO</t>
  </si>
  <si>
    <t>SVp2 - STROPNO NADGRADNO PIKTOGRAMSKO VARNOSTNO SVETILO</t>
  </si>
  <si>
    <t>Kabel J-H(St)H  2×0,8 mm (povezava javljanika dima)</t>
  </si>
  <si>
    <t>Lestvičasta kab.polica hl.c, s spojkami, koleni, ... za spajanje kabelskih lestev, stenskimi nosilci in priborom za montažo, pokrovom, 
komplet, horizontalna (elektro prostor), vertikalna montaža (inštalacijski kanal)
kot npr. Elba, tehnično enakovredno ali boljše</t>
  </si>
  <si>
    <t>kot npr. tip Tem Čatež, EM Lendava, tehnično enakovredno ali boljše</t>
  </si>
  <si>
    <t>Ponujeni kabli morajo izpolnjevati zahtevo odziva na ogenj min. B2ca s1d2a1 (požarni hodnik, stopnišče), skladno s Tehnično smernico TSG-1-001:2019 in standardom SIST EN 50575:2014+A1:2016</t>
  </si>
  <si>
    <t>- H07V-K 1x50 mm2</t>
  </si>
  <si>
    <t>- TOXFREE ES05Z1-K &amp; H07Z1-K 1x16 mm2 (požarni hodnik, stopnišče)</t>
  </si>
  <si>
    <t>Razdelilnik za lokalno/etažno izen. potencialov ZIP-x za n/o montažo</t>
  </si>
  <si>
    <t>- NYY-J 4x10 mm2 (dovod do stanovanj)</t>
  </si>
  <si>
    <t>- N2XH-J 4x95 mm2</t>
  </si>
  <si>
    <t>- N2XH-J 5x50 mm2</t>
  </si>
  <si>
    <t>- N2XH-J 5x25 mm2</t>
  </si>
  <si>
    <t>- NYY-J 5x6 mm2</t>
  </si>
  <si>
    <t>- NYY-J 4x16 mm2</t>
  </si>
  <si>
    <t>- OLFLEX 3G1,5mm2</t>
  </si>
  <si>
    <t>- LIYCY 5x1,5 mm2</t>
  </si>
  <si>
    <t>- LIHCH 5x0,75 mm</t>
  </si>
  <si>
    <t>- LIHCH 2x0,75 mm</t>
  </si>
  <si>
    <t xml:space="preserve">- NHXMH-J 3x2,5mm2 </t>
  </si>
  <si>
    <t>- LKP-100/60</t>
  </si>
  <si>
    <t>kot npr. tip Soft - TEM Čatež, EM Lendava tehnično enakovredno ali boljše</t>
  </si>
  <si>
    <t>Dobava in montaža merilne omarice 
KPMO-A1 (Merilna mesta 30x stanovanja, 1x skupna raba)</t>
  </si>
  <si>
    <t>Dobava in montaža električnega razdelilnika
E5N-A-OZC (ogrevanje žlebov in cevovodov) po opisu in PZI shemi:</t>
  </si>
  <si>
    <t>Dobava in montaža električnega razdelilnika
EP-A-SR (skupna raba) po opisu in PZI shemi:</t>
  </si>
  <si>
    <t>Dobava in montaža električnega razdelilnika
E5N-A-TP (toplotna podpostaja - ogrevanje) po opisu in PZI shemi</t>
  </si>
  <si>
    <t>- grelni kabel 20 W/m</t>
  </si>
  <si>
    <t>Dobava in montaža grelne inštalacije za  ogrevanje žlebov in cevovodov na objektu, komplet s priborom za montažo, 
enakovredno: EGRO ZORMAN</t>
  </si>
  <si>
    <t>- tipalo snega in ledu kot npr. tip EBERLE ESD 524 003 tehnično enakovredno ali boljše</t>
  </si>
  <si>
    <t>- tipalo temperature kot npr. tip EBERLE
TFD 524 004 tehnično enakovredno ali boljše</t>
  </si>
  <si>
    <t>- temperaturni regulator kot npr. ETV 0-40st s cevnim tipalom</t>
  </si>
  <si>
    <t>- kombinirano zaščitno stikalo s sprožilnikom KZS 16/2/0,03A</t>
  </si>
  <si>
    <t>- signalna svetilka, fi22, zelena, 230V AC</t>
  </si>
  <si>
    <t>- instalacijski odklopnik B,C 6-16/1</t>
  </si>
  <si>
    <t>- instalacijski odklopnik B,C 6-16/3</t>
  </si>
  <si>
    <t>- instalacijski odklopnik C 25/3</t>
  </si>
  <si>
    <t>- kontaktor - 25A, 230V, 4p</t>
  </si>
  <si>
    <t>- kontaktor - 20A, 230V, 2p</t>
  </si>
  <si>
    <t>- cilindrični vložek za enoten sistemski ključ</t>
  </si>
  <si>
    <t>- nadometna razdelilna omara dim. 1000x1200x300mm,
kot npr. tip WSM1210302 "Schrack", tehnično enakovredno ali boljše</t>
  </si>
  <si>
    <t>Vsa oprema v razdelilcu mora biti dimenzinirana za min. krakostični tok 6kA.</t>
  </si>
  <si>
    <t xml:space="preserve">- glavno bremensko stikalo 63A, 3p, 400V, </t>
  </si>
  <si>
    <t>- instalacijski odklopnik C 4/1</t>
  </si>
  <si>
    <t>- instalacijski odklopnik C 32/3</t>
  </si>
  <si>
    <t xml:space="preserve">- stikalo 40A, 3p, 400V, </t>
  </si>
  <si>
    <t>- izbirno stikalo 1-0-2, 10A/1p, komplet</t>
  </si>
  <si>
    <t>- vrstne sponke, ožičenje, vezna žica, drobni montažni material in pribor, izdelava delavniške risbe razporeda elementov v omari, enopolna shema dejanskega stanja ter nalepke s funkcionalnimi napisi</t>
  </si>
  <si>
    <t>- izbirno stikalo 1-0-2, 20A/1P</t>
  </si>
  <si>
    <t>- Elektronski sklop kot npr. tip Eberle EM 52489, tehnično enakovredno ali boljše, samodejni vklop ob prisotnosti snega ali ledu</t>
  </si>
  <si>
    <t>- zbiralka enofazna Cu 16 mm2</t>
  </si>
  <si>
    <t>- nadometna razdelilna omara dim. 600x800x210mm,
kot npr. tip WSM8060210 "Schrack", tehnično enakovredno ali boljše</t>
  </si>
  <si>
    <t>- glavno bremensko stikalo 40A/1p/230V</t>
  </si>
  <si>
    <t>- kontaktor - 25A,230V, 4p</t>
  </si>
  <si>
    <t>- varovalčni ločilnik 3p (do 3x63A), z vložki 3x6A</t>
  </si>
  <si>
    <t>- varovalčni ločilnik 3p (do 3x160A), z vložki 3x100A</t>
  </si>
  <si>
    <t xml:space="preserve"> - signalna svetilka, fi22, zelena, 230V AC</t>
  </si>
  <si>
    <t>- glavno stikalo 200A, 3p, 400V, 
kot npr. tip MC220034 Schrack, tehnično enakovredno ali boljše</t>
  </si>
  <si>
    <t>- varovalčni ločilnik 3p (do 3x63A), z vložki 3x25A</t>
  </si>
  <si>
    <t>- digitalna stikalna ura, dnevna in tedenska, 1 kanalna kot npr tip BZH14071 "Schrack" tehnično enakovredno ali boljše</t>
  </si>
  <si>
    <t>- inštalacijski kontaktor - 20A,230V, 2p</t>
  </si>
  <si>
    <t>- zbiralka Cu 20x5 mm</t>
  </si>
  <si>
    <t>- varovalčni ločilnik 3p (do 3x160A), z vložki  3x63A</t>
  </si>
  <si>
    <t>Dve večstanovanjski stavbi v Mirni</t>
  </si>
  <si>
    <t>Dobava in montaža okrasnega okvirja za podometno vgradnjo modul stikal , vtičnic,…(komplet z nosilcem in dozo) komplet:
OPOMBA: vtičnice so zajete v zgornjih    postavkah. Neizkoriščeni moduli se zaprejo s slepimi pokrovi.</t>
  </si>
  <si>
    <t>Kabli položeni delno podometno in uvlečeni v izolacijske cevi, delno pa nadometno položeni v izolacijske cevi in perforirane kabelske police komplet z dozami in instalacijskim priborom (požarni hodnik, stopnišče).</t>
  </si>
  <si>
    <t>- prenapetostna zaščita, set 4+0, 255VAC, In 20kA (8/20)  razred II</t>
  </si>
  <si>
    <t>- Omara, omrežna, zidna, mono, 18HE, 900x600x600 (VxŠxG), IP30</t>
  </si>
  <si>
    <t>- Predal za načrte, A4, samolepilni, G= 30mm, sive barve</t>
  </si>
  <si>
    <t>- Vijak, pocinkan, očesni, M12 za dvigovanje AC in KC omare</t>
  </si>
  <si>
    <t>- Vgradni okvir AC/KC-modul 2000x100mm</t>
  </si>
  <si>
    <t>- Steklo za omarico, 190x90mm</t>
  </si>
  <si>
    <t>- Nosilec zbiralk z zunanjo pritrditvijo, za 60 mm sestav, 3-polni</t>
  </si>
  <si>
    <t>- Prekritje za zbiralke 12-30x10mm</t>
  </si>
  <si>
    <t>- Ročica na stikalu z možnostjo zaklepanja, MC3, rdeč/ru, XDTV</t>
  </si>
  <si>
    <t>- Zaščita pred dotikom za sponko MC3, 3 polni</t>
  </si>
  <si>
    <t>- Tunelska sponka 2x240 mm2, za MC3, komplet vsebuje 3 kose</t>
  </si>
  <si>
    <t>- Adapter za 60 mm sistem, 400 A za stikala MC3, 3 polna</t>
  </si>
  <si>
    <t>- Varovalčna letev 160A, 3-pol., objemka/vijak, za 60mm sestav</t>
  </si>
  <si>
    <t>- Taljivi vložek NV 00.400V/100A</t>
  </si>
  <si>
    <t>- Priključna sponka za vodnike, za zbiralke 10 mm, 16-70 mm²</t>
  </si>
  <si>
    <t>- Priključna sponka za vodnike, za zbiralke 10 mm,1,5-16 mm²</t>
  </si>
  <si>
    <t>- kombinirano zaščitno stikalo s sprožilnikom RCD 40/4/0,03A</t>
  </si>
  <si>
    <t>- instalacijski odklopnik C 4/3</t>
  </si>
  <si>
    <t>- instalacijski odklopnik C 20/3</t>
  </si>
  <si>
    <t>- Omara, vrstna, enokrilna IP55 V=2000 Š=1000 G=400mm, kot npr. tip AT201040 "Schrack"</t>
  </si>
  <si>
    <t>- Podstavek, globinski del G=400 V=100mm jeklena pločevina, 2kos</t>
  </si>
  <si>
    <t>- Podstavek, širinski del Š=1000 V=100mm jeklena pločevina, 2kos</t>
  </si>
  <si>
    <t>- Prirobnica za kabelsko uvodnico, z dvojno krtačo, Š=1000mm</t>
  </si>
  <si>
    <t>- Stranica (par) V=2000 G=400mm, 1,2m gradbeno jeklo RAL 7035</t>
  </si>
  <si>
    <t>- Podstavek, kotni del (4 kosi) V=100mm ABS RAL 7012</t>
  </si>
  <si>
    <t>- Povezovalni komplet za vrstne omare AT</t>
  </si>
  <si>
    <t>-Adapter za vgradni okvir za Modul2000 za omare AC/KC/AT/KT</t>
  </si>
  <si>
    <t>- Stranica za Modul 2000, globina 150mm, kot npr. tip 3S 41/150</t>
  </si>
  <si>
    <t>- Kad, števčna, 3-vrstna, 12 števčnih mest / 27 višinskih enot s števčnimi ploščami</t>
  </si>
  <si>
    <t xml:space="preserve">- Prekritje končno za nosilec zbiralk </t>
  </si>
  <si>
    <t>- Baker ploščati 30x10mm, 2,7kg/m</t>
  </si>
  <si>
    <t>- Odklopnik 400A/3p kot npr. tip MC3 400A,AE, 3p s stik.zmog.25kA,0,5-1In in 2-12Ik</t>
  </si>
  <si>
    <t>- Prikritje vijačnih priključkov stikal MC3</t>
  </si>
  <si>
    <t>- Prenapetostni odvodnik, kombinirani 3+0 TNC, razred I+II+III (B+C+D) 255V, 12,5kA</t>
  </si>
  <si>
    <t>- Taljivi vložek NV 00.400V/20A</t>
  </si>
  <si>
    <t>- Taljivi vložek NV 00.400V/16A</t>
  </si>
  <si>
    <t>- Priključna sponka za vodnike, za zbiralke 10 mm,4-35 mm²</t>
  </si>
  <si>
    <t>- Sponka profilna za Cu/Al vodnike 95-300mm2</t>
  </si>
  <si>
    <t>- Prirobnica za uvod kablov (penasta guma), širina 3</t>
  </si>
  <si>
    <t>- Nosilec za prekritje predela zbiralk, 60mm  sistem</t>
  </si>
  <si>
    <t>- Prikritje predela zbiralk 60mm sistema, 700x200x63mm (VxŠxD)</t>
  </si>
  <si>
    <t>- Omara, prostostoječa, dvokrilna IP55 V=2000 Š=1000 G=400mm, kot npr. tip KT201042 "Schrack"</t>
  </si>
  <si>
    <t>- Nosilec zbiralk PE/N, 1P posamezna montaža 12/20/30x5/10mm</t>
  </si>
  <si>
    <t>- Zbiralka, bakrena, gola, 573A, 30x10mm, l=2m</t>
  </si>
  <si>
    <t>- Varovalčni ločilnik, NV, vel.2, 400A, 3P, M10, sistem 60mm</t>
  </si>
  <si>
    <t>- Prikritje priključnih sponk, za varovalčne ločilnike vel. 2</t>
  </si>
  <si>
    <t>- Tokovnik TD6.2 200/5A Žigosan</t>
  </si>
  <si>
    <t>- Taljivi vložek NV 2, 400V/200A</t>
  </si>
  <si>
    <t>- Taljivi vložek NV 2, 400V/250A</t>
  </si>
  <si>
    <t>- Taljivi vložek NV 00.400V/63A</t>
  </si>
  <si>
    <t>- Varovalčni ločilnik, do 63A, 3p, za DO taljive vložke</t>
  </si>
  <si>
    <t>- Vložek velikostni, D01, Neozed, 6A</t>
  </si>
  <si>
    <t>- Prikritje za zbiralke 12-30x10mm, l=1m</t>
  </si>
  <si>
    <t>- Plošča števčna, siva, s pritrditvijo iz umetne mase, tip B</t>
  </si>
  <si>
    <t>- Nosilec zbiralk PEN 1-pol. posamezna montaža 12/20/30x5/10mm</t>
  </si>
  <si>
    <t>- sponka za merilno garnituro, brez varovalke</t>
  </si>
  <si>
    <t>- odklopnik inštalacijski, 6A-B, 3p, 10kA</t>
  </si>
  <si>
    <t>kot npr. TEM Čatež, Elektromaterial Lendava, tehnično enakovredno ali boljše</t>
  </si>
  <si>
    <t>Svetilo spada v energijski razred: E</t>
  </si>
  <si>
    <t>kot npr. Soft TEM Čatež - 1M, Elektromaterial Lendava, tehnično enakovredno ali boljše</t>
  </si>
  <si>
    <t>- na notranjo enoto klime</t>
  </si>
  <si>
    <t>- diferenčno zaščitno stikalo RCD tip A 
40/4/0,03A</t>
  </si>
  <si>
    <t xml:space="preserve">- prenapetostni zaščita set 4+0 za TN-S sistem 20kA (8/20), 255VAC </t>
  </si>
  <si>
    <t>Pozivna tipka pred stanovanjem, vključno z dozo in okrasnim okvirjem, kompatibilna in priporočeno istega proizvajalca kot bo izbran zgornji sistem naprav</t>
  </si>
  <si>
    <t>DDV (9,5%)</t>
  </si>
  <si>
    <t>SKUPAJ Z DDV (9,5%)</t>
  </si>
  <si>
    <t>- NYY-J 5x10 mm2</t>
  </si>
  <si>
    <t>Tipka za odpiranje drsnih vrat</t>
  </si>
  <si>
    <t>- H07V-K 1x25 mm2</t>
  </si>
  <si>
    <t>- NYY-J 4x35 mm2</t>
  </si>
  <si>
    <t>Dobava in montaža električnega razdelilnika
EP-A-PA (polnilnica avtomobilov) po opisu in PZI shemi</t>
  </si>
  <si>
    <t>- glavno stikalo 80A, 3p, 400V, 
kot npr. tip BZ900283-- "Schrack", tehnično enakovredno ali boljše</t>
  </si>
  <si>
    <t>- ločilno stikalo 40A, 3p, 400V, 
kot npr. tip BZ900243-- "Schrack", tehnično enakovredno ali boljše</t>
  </si>
  <si>
    <t>Zidni nosilec za AL žico fi-8mm, za izdelan iz nerjavečih materialov, primeren za votle stene z izolacijo do 200 mm.</t>
  </si>
  <si>
    <t>Dobava in polaganje ozemljitvenega traku Rf 30x3,5mm v zemljo 
(tračno ozemljilo in zemljevod)</t>
  </si>
  <si>
    <t>- samoregulirni grelni kabel 25 W/m na cevovodih pred toplotno izolacijo</t>
  </si>
  <si>
    <t>- J-H(St)H 2x2x0,8 mm (povezava M-BUS)</t>
  </si>
  <si>
    <t>- J-H(St)H 2x2x0,6 mm (povezava za merilne naprave)</t>
  </si>
  <si>
    <t>ŠIFRA IFC</t>
  </si>
  <si>
    <t>EI-KP20060HC</t>
  </si>
  <si>
    <t>EI-KP30060HC</t>
  </si>
  <si>
    <t>EI-KP40060HC</t>
  </si>
  <si>
    <t>EI-KP20060VC</t>
  </si>
  <si>
    <t>EI-KL10060HC</t>
  </si>
  <si>
    <t>EI-KL40060HC</t>
  </si>
  <si>
    <t>EI-VTM001-001</t>
  </si>
  <si>
    <t>VT-000210-001</t>
  </si>
  <si>
    <t>EI-EP1000-001</t>
  </si>
  <si>
    <t>EI-EP3000-001</t>
  </si>
  <si>
    <t>EI-PMO201040-001V</t>
  </si>
  <si>
    <t>EI-PMO201040-001</t>
  </si>
  <si>
    <t>EI-SBN101230-001</t>
  </si>
  <si>
    <t>EI-SBN608021-001</t>
  </si>
  <si>
    <t>- nadometna razdelilna omara dim. 800x600x210mm,
kot npr. tip WSM806021 "Schrack", tehnično enakovredno ali boljše</t>
  </si>
  <si>
    <t>EI-SBN608026-001</t>
  </si>
  <si>
    <t>EI-SVNO01-003.1</t>
  </si>
  <si>
    <t>EI-SVNO01-003.2</t>
  </si>
  <si>
    <t>EI-SVNO01-011</t>
  </si>
  <si>
    <t>EI-SVNO01-015</t>
  </si>
  <si>
    <t>EI-SVZZ01-001</t>
  </si>
  <si>
    <t>EI-SENN08-001</t>
  </si>
  <si>
    <t>EI-SPM001-001</t>
  </si>
  <si>
    <t>EI-OKP1M1-001</t>
  </si>
  <si>
    <t>EI-VSNBOX-AS-001</t>
  </si>
  <si>
    <t>EI-VSNBOX-SI-002</t>
  </si>
  <si>
    <t>EI-VSNSTE-001</t>
  </si>
  <si>
    <t>EI-VSNSTE-002</t>
  </si>
  <si>
    <t>EI-VSNSTE-003</t>
  </si>
  <si>
    <t>EI-KCODT0-001</t>
  </si>
  <si>
    <t>El-AJPOS0-001</t>
  </si>
  <si>
    <t>EI-KP05060HC</t>
  </si>
  <si>
    <t>EI-KL20060HC</t>
  </si>
  <si>
    <t>EI-VTUO6a-001</t>
  </si>
  <si>
    <t>EI-KO606018HE</t>
  </si>
  <si>
    <t>EI-TKV000-002</t>
  </si>
  <si>
    <t>EI-DOZE01-001</t>
  </si>
  <si>
    <t>EI-DODEL1</t>
  </si>
  <si>
    <t>EI-DONE01-002</t>
  </si>
  <si>
    <t>EI-DONE01-001</t>
  </si>
  <si>
    <t>EI-KPCK001</t>
  </si>
  <si>
    <t>EI-KPCK002</t>
  </si>
  <si>
    <t>EI-KPTI01</t>
  </si>
  <si>
    <t xml:space="preserve">Električni prijemnik, standardni, pod napetostjo odprt, komplet z dobavo in montažo </t>
  </si>
  <si>
    <t>EI-KPEK01</t>
  </si>
  <si>
    <t>EI-TPM001-001</t>
  </si>
  <si>
    <t>EI-VTMP01-001</t>
  </si>
  <si>
    <t>El-VTMN01-002</t>
  </si>
  <si>
    <t>Vtičnica - Polnilnik USB 5 V, 20W, USB A+C   za p/o montažo, komplet s priborom za   montažo,</t>
  </si>
  <si>
    <t>EI-VTUSB2-001</t>
  </si>
  <si>
    <t>EI-EP1LUC-001</t>
  </si>
  <si>
    <t>EI-SVZS01-001</t>
  </si>
  <si>
    <t>EI-SVNO01-003</t>
  </si>
  <si>
    <t>EI-SPM001-002</t>
  </si>
  <si>
    <t>EI-SPM001-003</t>
  </si>
  <si>
    <t>EI-SPM001-004</t>
  </si>
  <si>
    <t>EI-SPM001-005</t>
  </si>
  <si>
    <t>Dobava in montaža stikala z indikacijsko lučko za p/o montažo 20 A, 250 V, komplet s   priborom za montažo (modularno - 1M) - bele barve</t>
  </si>
  <si>
    <t>EI-OKP2M1-001</t>
  </si>
  <si>
    <t>EI-OKP2M2-001</t>
  </si>
  <si>
    <t>EI-OKP4M1-001</t>
  </si>
  <si>
    <t>EI-OKP4M2-001</t>
  </si>
  <si>
    <t>EI-OKP7M1-001</t>
  </si>
  <si>
    <t>EI-SBV5x12-001</t>
  </si>
  <si>
    <t>EI-DIPPO0-001</t>
  </si>
  <si>
    <t>EI-SOSPV0-001</t>
  </si>
  <si>
    <t>EI-GIPNO0-001</t>
  </si>
  <si>
    <t>Meritve parametrov optičnih vlaken, atesti, izjave</t>
  </si>
  <si>
    <t>komplet protokol</t>
  </si>
  <si>
    <t>Dobava in montaža podometne komunikacijske omarice kot npr BK085735-- Schrack, dimenzij 346x842x94mm (ŠxVxG), z vrati iz jeklene pločevine, RAL9003 ter vsem potrebnim materialom, komplet z vgrajeno naslednjo  opremo</t>
  </si>
  <si>
    <t>Dobava in polaganje računalniškega kabla tip U/UTP Cat. 6, položen v izol.cevi, komplet z instalacijskim priborom</t>
  </si>
  <si>
    <t>Dobava in polaganje računalniškega kabla tip U/UTP Cat. 6A, položen v izol.cevi, komplet z instalacijskim priborom</t>
  </si>
  <si>
    <t>Vtičnica enojna 1xRJ 45 STP Cat. 6A ISO, bela, s protiprašnim pokrovčkom, za p/o montažo, 
komplet z dozo, ščitniki za  podatkovno komunikacijo in priborom za montažo (Tehnični prostori).
OPOMBA: Uporabi se jedro RJ45 enakega proizvajalca kot je kabel</t>
  </si>
  <si>
    <t xml:space="preserve">Meritev U/FTP razvoda Cat. 6A; po mednarodnem ISO/IEC 11801 2nd edition: September 2002 (Class E _ Permanent Link) oziroma evropski EN50173-1;November 2002 </t>
  </si>
  <si>
    <t xml:space="preserve">- perforacija na vratih omogoča boljšo zračnost --  
- povezovalni kabli UTP, Cat.6A, 0,5m
- dvojna vtičnica šuko za vgradnjo v razdelilnik
Priključni panel z 12x UTP vtičnicami RJ45 Cat. 6A, skupaj z nosilnim ohišjem za vgradnjo v komunikacijsko omaro, za zaključitev UTP   kablov
Zvarna kaseta za 4 vlakna po zahtevah TK operaterja za vgradnjo v hišni razdelilnik, kpl s spojnimi elementi, zaključnim kablom in izdelavo zaključka optičnega vlakna
OPOMBA:
V popisu ni zajeta aktivna oprema!
</t>
  </si>
  <si>
    <t xml:space="preserve">- stikalo 10A, 1p, 230V, </t>
  </si>
  <si>
    <t>Perforirana kabelska polica hladno cinkana s spojkami za natikanje, konzolami, vijaki, maticami - komplet,</t>
  </si>
  <si>
    <t>- Ura, stikalna, Astro, digitalna, dnevna in tedenska 2 kanala za montažo na DIN-letev, integriran NFC, kot npr. tip BZH24171-- "Schrack" tehnično enakovredno ali boljše</t>
  </si>
  <si>
    <t>dobava in montaža</t>
  </si>
  <si>
    <t>Izdelava stika na strešno varovalo, kovimsko ograjo, kovinsko lestev ter ostale kovinske mase</t>
  </si>
  <si>
    <t>Izdelava stika na kabelske police, kovinski okvir (podstavek TČ in klima naprav), prezračevalne kanale, kovinske okvirje vrat, kovinsko konstrukcijo ter ostale kovinske mase s kabelskim čevljem, Pb podloško in vijakom</t>
  </si>
  <si>
    <t>- 3 fazni / 400V (do 10kW)</t>
  </si>
  <si>
    <t>- 3 fazni / 400V (10-20kW)</t>
  </si>
  <si>
    <t xml:space="preserve">- perforacija na vratih omogoča boljšo zračnost --  
- povezovalni kabli UTP, Cat. 6, 0,5m
- dvojna vtičnica šuko za vgradnjo v razdelilnik
Priključni panel z 12x UTP vtičnicami RJ45 Cat. 6A, skupaj z nosilnim ohišjem za vgradnjo v komunikacijsko omaro, za zaključitev UTP kablov
Zvarna kaseta za 4 vlakna po zahtevah TK operaterja za vgradnjo v hišni razdelilnik, kpl s spojnimi elementi, zaključnim kablom in izdelavo zaključka optičnega vlakna
OPOMBA:
V popisu ni zajeta aktivna oprema!
</t>
  </si>
  <si>
    <t>- 3 fazni / 400V (30-55kW)</t>
  </si>
  <si>
    <t>tudi</t>
  </si>
  <si>
    <t>- doza dimenzije 300x100x100mm (š x v x g)</t>
  </si>
  <si>
    <t>- doza dimenzije 200x100x100mm (š x v x g)</t>
  </si>
  <si>
    <t>EI-VD003</t>
  </si>
  <si>
    <t>EI-VD002</t>
  </si>
  <si>
    <t>Dobava in montaža stikala z indikacijsko lučko za p/o montažo 16 A, 250 V, komplet s   priborom za montažo (modularno - 1M) - bele barve</t>
  </si>
  <si>
    <t>- na klima napravo - notranja enota - rezerva zaključena z dozo in opozorilno nalepko (1kos)</t>
  </si>
  <si>
    <t>Izvedba el. priključka</t>
  </si>
  <si>
    <t>Trifazna vtičnica "šuko"za n/o montažo,  16A,  400V, IP44, komplet s priborom za montažo, 
napisno ploščico za vpis tokokroga ter   označitvijo tokokroga (montaža v tehnični   prostor)</t>
  </si>
  <si>
    <t>Dobava in montaža merilne omarice 
KPMO-A2 (energetika, polnilnica el.    avtomobilov)</t>
  </si>
  <si>
    <t>komplet dobava in montaža</t>
  </si>
  <si>
    <t>Senzor gibanja za vklop razsvetljave,    nadometna montaža, nastavitev časa in občutljivosti, resetiranje časa ob vsaki zaznavi gibanja, min. 10A, 250V, kot zaznavanja 145°, domet min. 8m</t>
  </si>
  <si>
    <t>Dobava in montaža okrasnega okvirja za podometno vgradnjo modul stikal, tipkal za žaluzije,…(komplet z nosilcem in dozo)   komplet:
OPOMBA: stikala so zajeta v zgornjih postavkah. Neizkoriščeni moduli se zaprejo s slepimi     pokrovi.</t>
  </si>
  <si>
    <t>Ohišje podometno za vgradnjo modul računalniških vtičnic
OPOMBA: ohišja (moduli) so zajeti v poglavju Moč in razsvetljava, postavka št. 14.</t>
  </si>
  <si>
    <t>Dobava in vgradnja doze pod predvidenim ELEKTRIČNEM in TK razdelilnikom v posameznem stanovanju, komplet s pokrovom</t>
  </si>
  <si>
    <t>Dobava in montaža okrasnega okvirja za podometno vgradnjo modul stikal , vtičnic,…(koplet z nosilcem in dozo) 
komplet :
OPOMBA: stikala in vtičnice so zajete v zgornjih postavkah. Neizkoriščeni moduli se zaprejo s slepimi pokrovi.</t>
  </si>
  <si>
    <t>B.1</t>
  </si>
  <si>
    <t>Ponujeni kabli morajo izpolnjevati zahtevo odziva na ogenj min. B2ca s1d2a1, skladno s Tehnično smernico TSG-1-001:2019 in standardom SIST EN 50575:2014+A1:2016</t>
  </si>
  <si>
    <t>- NHXMH-O 2x1,5mm2</t>
  </si>
  <si>
    <t>- NHXMH-J 5x1,5mm2</t>
  </si>
  <si>
    <t>- NHXMH-J 3x2,5mm2</t>
  </si>
  <si>
    <t>- NHXMH-J 5x2,5mm2</t>
  </si>
  <si>
    <t>- LIHCH 2x0,75mm2 (za regulacijo talnega ogrevanja)</t>
  </si>
  <si>
    <t>- LIHCH 5x1,5mm2 (za povezavo krmilnika in rekuperatorjev)</t>
  </si>
  <si>
    <t>Dobava in montaža okrasnega okvirja za podometno vgradnjo modul stikal , vtičnic,…(koplet z nosilcem in dozo)    
komplet :
OPOMBA: stikala in vtičnice so zajete v zgornjih postavkah. Neizkoriščeni moduli se zaprejo s slepimi pokrovi.</t>
  </si>
  <si>
    <t>- na notranjo enote klime</t>
  </si>
  <si>
    <t>- kombinirano zaščitno stikalo KZS C 16/2/0,03A, tip A</t>
  </si>
  <si>
    <t>- kombinirano zaščitno stikalo KZS C 10/2/0,03A, tip A</t>
  </si>
  <si>
    <t>- instalacijski odklopnik C 6-16/1</t>
  </si>
  <si>
    <t>Inštalacijske doze, vgrajene v strop (rezerva za vgradnjo bliskavic v stanovanjih), 
ustrezno zaprte</t>
  </si>
  <si>
    <t>Dobava in montaža inštalacijske cevi ter vodnika po obodu ali v tla prostora v stanovanju povprečne dolžine ca. 18m</t>
  </si>
  <si>
    <t>komplet z zaključkom vodnika v dozi</t>
  </si>
  <si>
    <t xml:space="preserve">- perforacija na vratih omogoča boljšo zračnost --  
- povezovalni kabli UTP, cat.6A, 0,5m
- dvojna vtičnica šuko za vgradnjo v razdelilnik
Priključni panel z 12x UTP vtičnicami RJ45 kat. 6a, skupaj z nosilnim ohišjem za vgradnjo v komunikacijsko omaro, za zaključitev UTP kablov
Zvarna kaseta za 4 vlakna po zahtevah TK operaterja za vgradnjo v hišni razdelilnik, kpl s spojnimi elementi, zaključnim kablom in izdelavo zaključka optičnega vlakna
OPOMBA:
V popisu ni zajeta aktivna oprema!
</t>
  </si>
  <si>
    <t xml:space="preserve">Meritev U/FTP razvoda Cat 6A; po mednarodnem ISO/IEC 11801 2nd edition: September 2002 (Class E _ Permanent Link) oziroma evropski EN50173-1;November 2002 </t>
  </si>
  <si>
    <t xml:space="preserve">- TOXFREE ZH ES05Z1-K &amp; H07Z1-K (AS)  
1x6 mm2 </t>
  </si>
  <si>
    <t>- TOXFREE ZH ES05Z1-K &amp; H07Z1-K (AS) 1x16mm2</t>
  </si>
  <si>
    <t>Izdelava stika-premostitve med kovinskimi   masami z vodnikom TOXFREE ZH ES05Z1-K &amp; H07Z1-K (AS) 16 mm2 in kabelskim  čevljem</t>
  </si>
  <si>
    <t>OSEBNI TELEFONSKI ALARM</t>
  </si>
  <si>
    <t>Dobava in polaganje računalniškega kabla tip U/UTP Cat6, položen v izol.cevi, komplet z instalacijskim priborom</t>
  </si>
  <si>
    <t>B.2</t>
  </si>
  <si>
    <t xml:space="preserve">- NHXMH-J 2x1,5 mm2 </t>
  </si>
  <si>
    <t xml:space="preserve">- NHXMH-J 3x1,5 mm2 </t>
  </si>
  <si>
    <t xml:space="preserve">- NHXMH-J 5x1,5 mm2 </t>
  </si>
  <si>
    <t xml:space="preserve">- NHXMH-J 2x2,5 mm2 </t>
  </si>
  <si>
    <t xml:space="preserve">- NHXMH-J 3x2,5 mm2 </t>
  </si>
  <si>
    <t xml:space="preserve">- NHXMH-J 5x2,5 mm2 </t>
  </si>
  <si>
    <t>- OL-110 H 3G1,5mm2</t>
  </si>
  <si>
    <t>- OL-110 H 3G2,5mm2</t>
  </si>
  <si>
    <t>- FG18OM16 4G10 mm2 (dovod do stanovanj)</t>
  </si>
  <si>
    <t>- N2XH-J 5x6 mm2</t>
  </si>
  <si>
    <t>- N2XH-J 5x35 mm2</t>
  </si>
  <si>
    <t>- N2XH-J 4x70 mm2</t>
  </si>
  <si>
    <t>- J-H(St)Y 2x2x0,8 mm (povezava M-BUS)</t>
  </si>
  <si>
    <t>- J-H(St)Y 2x2x0,6 mm (povezava za merilne naprave)</t>
  </si>
  <si>
    <t>- NHXH-J FE180/E90 5x10 mm2 RM</t>
  </si>
  <si>
    <t>- NHXH-J FE180/E90 5x25 mm2 RM</t>
  </si>
  <si>
    <t>- LIHCH 5x1,5 mm2</t>
  </si>
  <si>
    <t>EI-KP10060-E90</t>
  </si>
  <si>
    <t>Kabelska polica požarno odporna (E90) s pokrovom, spojkami za natikanje, konzolami za montažo, vijaki, maticami (vse E90), položena horizontalno, vertikalno
komplet</t>
  </si>
  <si>
    <t>Požarno odporni nosilci-objemke E90 za pritrjevanje posameznega požarno odpornega kabla na strop ali steno, s certifikatom</t>
  </si>
  <si>
    <t>Vtičnica "šuko"za p/o montažo, enojna 16A, 250V, IP44, s pokrovčkom, komplet s priborom za montažo, napisno ploščico za vpis tokokroga ter označitvijo tokokroga 
(montaža v tehnične in skupne prostore)</t>
  </si>
  <si>
    <t>Trifazna vtičnica "šuko"za n/o montažo,  16A,  400V, komplet s priborom za montažo, 
napisno ploščico za vpis tokokroga ter   označitvijo tokokroga 
(montaža v tehnični prostor)</t>
  </si>
  <si>
    <t>Dobava in montaža okrasnega okvirja za podometno vgradnjo modul vtičnic, tipkal za žaluzije,…(koplet z nosilcem in dozo) komplet :
OPOMBA:  vtičnice so zajete v zgornjih   postavkah. Neizkoriščeni moduli se zaprejo s slepimi pokrovi.</t>
  </si>
  <si>
    <t>- 3 fazni / 400V (30-50kW)</t>
  </si>
  <si>
    <t>Dobava in montaža merilne omarice 
KPMO-B1 (Merilna mesta 25x stanovanja, 1x skupna raba)</t>
  </si>
  <si>
    <t>Dobava in montaža merilne omarice 
KPMO-B2 (energetika, skupna raba)</t>
  </si>
  <si>
    <t>- Varovalčni ločilnik, NV, vel.1, 250A, 3P, M10, sistem 60mm</t>
  </si>
  <si>
    <t>- Prikritje priključnih sponk, za varovalčne ločilnike vel. 1</t>
  </si>
  <si>
    <t>- Taljivi vložek NV 1.400V/160A</t>
  </si>
  <si>
    <t>- Taljivi vložek NV 1.400V/100A</t>
  </si>
  <si>
    <t>- Tokovnik TD6.2 100/5A Žigosan</t>
  </si>
  <si>
    <t>EI-PSO208030-001</t>
  </si>
  <si>
    <t>Dobava in montaža električnega razdelilnika
EP-B-SR (skupna raba) po opisu in PZI shemi:</t>
  </si>
  <si>
    <t>- prostostoječa razdelilna omara dim. 800x2000x300mm,
kot npr. tip KS208030 "Schrack", tehnično enakovredno ali boljše</t>
  </si>
  <si>
    <t xml:space="preserve">- glavno bremensko stikalo 125A, 3p, 400V, </t>
  </si>
  <si>
    <t>- varovalčni ločilnik 3p (do 3x160A), z vložki  3x80A</t>
  </si>
  <si>
    <t xml:space="preserve">- stikalo 10A, 1p, 230V, 1-0 </t>
  </si>
  <si>
    <t xml:space="preserve">- stikalo 20A, 1p, 230V, 1-0 </t>
  </si>
  <si>
    <t>- kontaktor - 20A, 230V, 2p, 2o</t>
  </si>
  <si>
    <t>- kontaktor - 20A, 24V, 2p, 1o/1z</t>
  </si>
  <si>
    <t>- enofunkcijski rele z zakasnjenim izklopom, 24‑240V AC/DC, 8A/250V, 1 preklopni kontakt</t>
  </si>
  <si>
    <t>- zbiralka Cu 10x3 mm</t>
  </si>
  <si>
    <t>EI-SBN806021-001</t>
  </si>
  <si>
    <t>Dobava in montaža električnega razdelilnika
E4N-B-OZC (ogrevanje žlebov in cevovodov) po opisu in PZI shemi:</t>
  </si>
  <si>
    <t>Dobava in montaža električnega razdelilnika
E4N-B-TP (toplotna podpostaja - ogrevanje) po opisu in PZI shemi</t>
  </si>
  <si>
    <t>- glavno stikalo 200A, 3p, 400V, 
kot npr. tip MC220034 "Schrack", tehnično enakovredno ali boljše</t>
  </si>
  <si>
    <t>- napajalnik 230V/24VDC, 5A</t>
  </si>
  <si>
    <t>EI-SBN108030-001</t>
  </si>
  <si>
    <t>Dobava in montaža električnega razdelilnika
E4N-B-U (UPS) po opisu in PZI shemi</t>
  </si>
  <si>
    <t>- prostostoječa razdelilna omara dim. 800x1000x300mm,
kot npr. tip WSM100830 "Schrack", tehnično enakovredno ali boljše</t>
  </si>
  <si>
    <t>- glavno stikalo 100A, 3p, 400V, 
kot npr. tip MC110034 "Schrack", tehnično enakovredno ali boljše</t>
  </si>
  <si>
    <t>- Stikalo, preklopno 1-0-2, montaža na letev, 80A, 4-polno kot npr. tip IN882010 "Schrack" tehnično enakovredno ali boljše</t>
  </si>
  <si>
    <t>- instalacijski odklopnik C4/3</t>
  </si>
  <si>
    <t>- instalacijski odklopnik C 63/3</t>
  </si>
  <si>
    <t>- kpl za cel objekt in vse inštalacije</t>
  </si>
  <si>
    <t>B.3</t>
  </si>
  <si>
    <t>NAPRAVA ZA NEPREKINJENO NAPAJANJE</t>
  </si>
  <si>
    <t>(NAPAJANJE DVIGALA)</t>
  </si>
  <si>
    <t>EI-UPS20KVA-001</t>
  </si>
  <si>
    <t>UPS 20 kVA</t>
  </si>
  <si>
    <t>Nazivna moč 20kVA/20 kW, največja vzdržna moč 24 kW po EN50171:2001, 3 fazni vhod, 3 fazni izhod,</t>
  </si>
  <si>
    <t xml:space="preserve">ON line tehnologija delovanja (klasifikacija VFI-SS-111 po SIST EN62040-3), tri nivojski IGBT pretvorniki, </t>
  </si>
  <si>
    <t xml:space="preserve">Avtonomija delovanja naprave minimalno 90 minut pri  obremenitvi 10,8 kW </t>
  </si>
  <si>
    <t>Vgrajen web vmesnik,</t>
  </si>
  <si>
    <t>UPS sistem mora izpolnjevati naslednje zahteve:</t>
  </si>
  <si>
    <t>Nazivna moč 20 kVA/20 kW</t>
  </si>
  <si>
    <t>Vhodna napetost  3x400V+N,</t>
  </si>
  <si>
    <t>Napetostna toleranca -15%+20% pri pf 1, do -40% pri 70% Pn</t>
  </si>
  <si>
    <t>Vhodna frekvenca 50/60Hz ± 10% (od 45Hz do 66Hz)</t>
  </si>
  <si>
    <t>Dvojni dovod (ločeno glavno in bypas napajanje)</t>
  </si>
  <si>
    <r>
      <t xml:space="preserve">Vhodni faktor moči </t>
    </r>
    <r>
      <rPr>
        <sz val="10"/>
        <rFont val="Calibri"/>
        <family val="2"/>
      </rPr>
      <t>≥</t>
    </r>
    <r>
      <rPr>
        <sz val="10"/>
        <rFont val="Arial"/>
        <family val="2"/>
        <charset val="238"/>
      </rPr>
      <t>0,99</t>
    </r>
    <r>
      <rPr>
        <sz val="10"/>
        <rFont val="Times New Roman"/>
        <family val="1"/>
        <charset val="238"/>
      </rPr>
      <t xml:space="preserve"> </t>
    </r>
  </si>
  <si>
    <t>Skupno popačenje vhodnega toka THDI pri 100% Pn &lt;2,5%</t>
  </si>
  <si>
    <t>Izhodna napetost 3x400V+N, izberljivo220/230/240V ( faza-nula )</t>
  </si>
  <si>
    <t xml:space="preserve">Tolerance izhodne napetosti ± 1% za linearna bremena, za dinamična bremena skladno z VFI-SS-111 (EN62040-3), </t>
  </si>
  <si>
    <r>
      <t xml:space="preserve">Izhodna frekvenca 50/60 Hz nastavljivo, toleranca </t>
    </r>
    <r>
      <rPr>
        <sz val="10"/>
        <rFont val="Calibri"/>
        <family val="2"/>
      </rPr>
      <t>±</t>
    </r>
    <r>
      <rPr>
        <sz val="10"/>
        <rFont val="Arial"/>
        <family val="2"/>
        <charset val="238"/>
      </rPr>
      <t>0,01% (ko ni prisotne omrežne napetosti)</t>
    </r>
  </si>
  <si>
    <t>Kratkostična zmožnost inverterja vsaj 79 A v trajanju  od 0-40 ms, 66 A v trajanju od 40-100 ms.</t>
  </si>
  <si>
    <t>Skupno napetostno popačenje pri linearnih bremenih ≤ 1%,  ≤5% za nelinearna bremena</t>
  </si>
  <si>
    <t>Skupna učinkovitost celotne naprave do 96,2 % v ON line načinu delovanja v razponu obremenitve med 50 in 100%, v ECO načinu do 99,4%</t>
  </si>
  <si>
    <t>Toplotna disipacija v nazivnih pogojih delovanja in 100% obremenjenosti  &lt;905 W,</t>
  </si>
  <si>
    <t>Preobremenljivost  inverterja 25 kW za 10 minut, 30 kW za 1 minuto</t>
  </si>
  <si>
    <r>
      <t>Avtomatski in ročni bypas vgrajen v napravi,</t>
    </r>
    <r>
      <rPr>
        <sz val="10"/>
        <rFont val="Times New Roman"/>
        <family val="1"/>
        <charset val="238"/>
      </rPr>
      <t xml:space="preserve"> </t>
    </r>
  </si>
  <si>
    <t>Upravljanje in komunikacija:</t>
  </si>
  <si>
    <t>Grafični LCD zaslon za odčitavanje delovnih parametrov na napravi, možnost dodatnega oddaljenega prikazovalnika.</t>
  </si>
  <si>
    <t>Vgrajen komunikacijski vmesnik SNMP/WEB za daljinski nadzor UPS naprave in nastavitve »shutdown« procedur različnih operacijskih sistemov, obvezna skladnost s ISO27002:2022</t>
  </si>
  <si>
    <t>UPS mora biti združljiv z mobilnimi aplikacijami, ki olajšajo namestitev, tako da zagotavljajo navodila po korakih, kontrolne sezname in navodila za uporabo.</t>
  </si>
  <si>
    <t>EI-UPSAK1-001</t>
  </si>
  <si>
    <t>Akumulatorji:</t>
  </si>
  <si>
    <t>V kabinetih vgrajeni ventilsko regulirani (VRLA) 12V akumulatorji tipa Long Life z življenjsko dobo10-12 let po Eurobat klasifikaciji 2015, svinčeni hermetično zaprti,  brez vzdrževanja,  izdelani po zahtevah standarda ISO 9001 in ISO 14001.</t>
  </si>
  <si>
    <t xml:space="preserve">Vgrajen sistem za doseganje maksimalne življenjske dobe akumulatorjev na osnovi inteligentnega polnjenja akumulatorjev, </t>
  </si>
  <si>
    <r>
      <t>Delovna temperatura 0º - 35ºC, (priporočena 15º - 25ºC za doseganje optimalne življenjske dobe akumulatorjev)</t>
    </r>
    <r>
      <rPr>
        <sz val="10"/>
        <rFont val="Times New Roman"/>
        <family val="1"/>
        <charset val="238"/>
      </rPr>
      <t xml:space="preserve"> </t>
    </r>
  </si>
  <si>
    <r>
      <t>Relativna vlažnost 0-95% brez kondenza</t>
    </r>
    <r>
      <rPr>
        <sz val="10"/>
        <rFont val="Times New Roman"/>
        <family val="1"/>
        <charset val="238"/>
      </rPr>
      <t xml:space="preserve"> </t>
    </r>
  </si>
  <si>
    <r>
      <t>Nivo hrupa pri 70% obremenjenosti ≤ 43 dBA</t>
    </r>
    <r>
      <rPr>
        <sz val="10"/>
        <rFont val="Times New Roman"/>
        <family val="1"/>
        <charset val="238"/>
      </rPr>
      <t xml:space="preserve"> </t>
    </r>
  </si>
  <si>
    <t>Stopnja zaščite IP20  (opcijsko IP21)</t>
  </si>
  <si>
    <t>Dimenzije:</t>
  </si>
  <si>
    <t>UPS (šxgxv) 45x80x140 cm, 90 kg</t>
  </si>
  <si>
    <t>Aku.kabinet (šxgxv); (60 x 84 x140) cm, 713 kg</t>
  </si>
  <si>
    <t xml:space="preserve">Ustreznost naprav s standardi in ostale zahteve; </t>
  </si>
  <si>
    <t>EN 50171:2001 - Centralni sistemi napajanja za varnostne naprave, varnostni standard SIST EN 62040-1-1, EN 60950-1, elektromagnetna skladnost SIST EN 62040-2 (C3 kategorija), tehnične specifikacije SIST EN62040-3, EN 60529 za stopnjo zaščite, ki jo mora zagotavljati ohišje, za web vmesnik ISO27002:2022, CE certifikat,</t>
  </si>
  <si>
    <t>Zahtevani UPS sistem mora biti proizveden v Evropi, proizvajalec mora imeti veljaven certifikat ISO9001 in ISO14001</t>
  </si>
  <si>
    <t>Ponudnik opreme mora imeti zagotovljen servis 24/7/365</t>
  </si>
  <si>
    <t xml:space="preserve"> </t>
  </si>
  <si>
    <t xml:space="preserve">Dostava opreme na lokacijo objekta, namestitev, priklop na pripravljene instalacije, testiranje in zagon, šolanje uporabnika, Navodila za uporabo in vzdrževanje v slovenskem jeziku, kpl. </t>
  </si>
  <si>
    <t>kot npr. tip Socomec, MASTERYS EM+ CPSS 20 tehnično enakovredno ali boljše</t>
  </si>
  <si>
    <t>B.4</t>
  </si>
  <si>
    <t>Ponujeni kabli morajo izpolnjevati zahtevo odziva na ogenj min. B2ca s1,d2,a1, skladno s Tehnično smernico TSG-1-001:2019 in standardom SIST EN 50575:2014+A1:2016</t>
  </si>
  <si>
    <t>Dobava in montaža svetilk, komplet z  drobnim, pomožnim ter montažnim  materialom, s sijalkami, starterji, preizkusom delovanja, prevozi in manipulativni stroški, priloženi certifikati, minimalno 5 let garancije,...:</t>
  </si>
  <si>
    <t>premera: 110 X 85mm. Opremljeno z LED virom moči 11W/1050 lumnov, CRI&gt;80 t, z    integriranim napajalnikom. Temperatura svetlobe 3000K. zaščiteno IP43 pred delci prahu ter tekočine.</t>
  </si>
  <si>
    <t>Kot npr. Intra, Tip: Nola C FL</t>
  </si>
  <si>
    <t>Kot npr. Intra, Tip: 5700</t>
  </si>
  <si>
    <t>EI-SVNO01-018</t>
  </si>
  <si>
    <t>S18 - Nadgradna stropna LED svetilka</t>
  </si>
  <si>
    <t>Montaža: Vgradna za modularne stropove (RV) Nominalni svetlobni tok: 3900 lm Svetlobni tok LED vira: 3900 lm Podobna barvna temperatura: 3000 K Indeks barvnega videza (CRI): 90 Barvno odstopanje (začetni MacAdam): 5 
Povprečna doba vzdrževanja: 100000h L80 B10 at 25°C Napajalnik: Napajalnik ni priložen, naročiti ločeno.</t>
  </si>
  <si>
    <t>Prižiganje: Enojno prižiganje Moč: 30,6 W Poraba moči na tekoči meter: 26 W/m Napajanje: 900 mA DC IP zaščita: IP54, IP50 na izpostavljeni strani, Material ohišja: Ohišje iz jeklene pločevine z aluminijastim okvirjem Optika: Mikroprizmatična PMMA optika z mehko svetlobo Color: Bela Regulacija: FO</t>
  </si>
  <si>
    <r>
      <rPr>
        <u/>
        <sz val="10"/>
        <color theme="1"/>
        <rFont val="Arial"/>
        <family val="2"/>
        <charset val="238"/>
      </rPr>
      <t>Tehnično enakovredno ali boljše</t>
    </r>
    <r>
      <rPr>
        <sz val="10"/>
        <color theme="1"/>
        <rFont val="Arial"/>
        <family val="2"/>
        <charset val="238"/>
      </rPr>
      <t xml:space="preserve">
PROIZVAJALEC: INTRA
106 PL 30120BL DPR 3900 lm 31W 900mA 35V 930 295x1195mm IP54 WHITE</t>
    </r>
  </si>
  <si>
    <t>Napajalnik za svetilko S18</t>
  </si>
  <si>
    <r>
      <rPr>
        <u/>
        <sz val="10"/>
        <color theme="1"/>
        <rFont val="Arial"/>
        <family val="2"/>
        <charset val="238"/>
      </rPr>
      <t>Tehnično enakovredno ali boljše</t>
    </r>
    <r>
      <rPr>
        <sz val="10"/>
        <color theme="1"/>
        <rFont val="Arial"/>
        <family val="2"/>
        <charset val="238"/>
      </rPr>
      <t xml:space="preserve">
106 PL DRIVER CertaDrive 36W 900mA 40V FO s konektorjem</t>
    </r>
  </si>
  <si>
    <t>- komplet dobava in montaža napajalnika</t>
  </si>
  <si>
    <t>Okvir za svetilko S18 (za nadometno montažo)</t>
  </si>
  <si>
    <r>
      <rPr>
        <u/>
        <sz val="10"/>
        <color theme="1"/>
        <rFont val="Arial"/>
        <family val="2"/>
        <charset val="238"/>
      </rPr>
      <t>Tehnično enakovredno ali boljše</t>
    </r>
    <r>
      <rPr>
        <sz val="10"/>
        <color theme="1"/>
        <rFont val="Arial"/>
        <family val="2"/>
        <charset val="238"/>
      </rPr>
      <t xml:space="preserve">
106 PL Ceiling Mounting frame 300x1200mm</t>
    </r>
  </si>
  <si>
    <t>- komplet dobava in montaža okvirja</t>
  </si>
  <si>
    <t>El-SVZZ01-001</t>
  </si>
  <si>
    <t>El-SVZZ02-001</t>
  </si>
  <si>
    <t xml:space="preserve">Z2 - nadgradna stropna LED svetilka </t>
  </si>
  <si>
    <t>za montažo na terasi</t>
  </si>
  <si>
    <t>premera: 140mm X 35mm. Opremljeno z LED virom moči 12W/1300 lumnov, CRI&gt;80 t, z integriranim napajalnikom. Temperatura svetlobe 3000K. zaščiteno IP66..</t>
  </si>
  <si>
    <t>Kot npr. Ghidini, Tip: SpiaFlat</t>
  </si>
  <si>
    <t>Dobava in montaža okrasnega okvirja za podometno vgradnjo modul stikal, tipkal za žaluzije,…(koplet z nosilcem in dozo) komplet :
OPOMBA: stikala so zajeta v zgornjih postavkah. Neizkoriščeni moduli se zaprejo s slepimi    pokrovi.</t>
  </si>
  <si>
    <t>- za 7 module</t>
  </si>
  <si>
    <t>komplet (ocena 3 vrednosti sklopa razsv.)</t>
  </si>
  <si>
    <t>B.5</t>
  </si>
  <si>
    <t>Nominalni svetlobni tok svetilke je max. 345 lm, moč max. 4,7 W. S temperaturo svetlobe 6000 K. Asimetrična porazdelitev svetlobe.</t>
  </si>
  <si>
    <t>B.6</t>
  </si>
  <si>
    <t>B.6.1. INSTALACIJE</t>
  </si>
  <si>
    <t>Ponujeni kabli morajo izpolnjevati zahtevo odziva na ogenj min. B2ca s1d2a1 (požarno stopnišče), skladno s Tehnično smernico TSG-1-001:2019 in standardom SIST EN 50575:2014+A1:2016</t>
  </si>
  <si>
    <t>Kabel J-H(ST)H BMK 1x2x0.8mm,</t>
  </si>
  <si>
    <t>B.6.2. OPREMA</t>
  </si>
  <si>
    <t>B.7</t>
  </si>
  <si>
    <t>Ponujeni kabli morajo izpolnjevati zahtevo odziva na ogenj min. B2ca s1a,d1,a1, skladno s Tehnično smernico TSG-1-001:2019 in standardom SIST EN 50575:2014+A1:2016</t>
  </si>
  <si>
    <t>Lestvičasta kab.polica hl.c., močnejša izvedba, s spojkami, koleni, ... za spajanje kabelskih lestev, stenskimi nosilci in priborom za montažo, pokrovom, 
komplet, horizontalna (elektro prostor), vertikalna montaža (inštalacijski kanal)
kot npr. Elba, tehnično enakovredno ali boljše</t>
  </si>
  <si>
    <t>Optična omara KO-B po   
opisu:</t>
  </si>
  <si>
    <t xml:space="preserve">- perforacija na vratih omogoča boljšo zračnost --  
- povezovalni kabli UTP, Cat. 6A, 0,5m
- dvojna vtičnica šuko za vgradnjo v razdelilnik
Priključni panel z 12x UTP vtičnicami RJ45 Cat. 6A, skupaj z nosilnim ohišjem za vgradnjo v komunikacijsko omaro, za zaključitev UTP   kablov
Zvarna kaseta za 4 vlakna po zahtevah TK operaterja za vgradnjo v hišni razdelilnik, kpl s spojnimi elementi, zaključnim kablom in izdelavo zaključka optičnega vlakna
OPOMBA:
V popisu ni zajeta aktivna oprema!
</t>
  </si>
  <si>
    <t>B.8</t>
  </si>
  <si>
    <t>AVTOMATSKO JAVLJANJE POŽARA</t>
  </si>
  <si>
    <t>B.8.1. INSTALACIJE</t>
  </si>
  <si>
    <t>Kabel J-H(St)H  BMK HP 1x2x0.8mm,</t>
  </si>
  <si>
    <t>Kabel J-H(St)H  BMK HP 2x2x0.8mm,</t>
  </si>
  <si>
    <t>Kabel NHXMH-J 3x1,5mm2</t>
  </si>
  <si>
    <t>Inštalacijske cevi</t>
  </si>
  <si>
    <t>Inštalacijske cevi fi-23mm, položene kot rezerva za kasnejšo možnost vgradnje bliskavic v stanovanjih (za slaboslišne osebe)</t>
  </si>
  <si>
    <t>EI-DOZA-001</t>
  </si>
  <si>
    <t>Inštalacijske doze, pravokotna 150x110x60mm vgrajena v strop na hodniku (rezerva za vgradnjo bliskavic v stanovanjih), ustrezno zaprta</t>
  </si>
  <si>
    <t>B.8.2. OPREMA - AJP</t>
  </si>
  <si>
    <t>PC-000001-001</t>
  </si>
  <si>
    <t xml:space="preserve">Požarna centrala, za skupno 252 adres, z integriranim modulom za 2x adresne zanke, Ethernet priključek RJ45.  </t>
  </si>
  <si>
    <t>kot npr. tip Sinteso 2020 Siemens, tehnično enakovredno ali boljše</t>
  </si>
  <si>
    <t xml:space="preserve">AKU baterija 12 V, 26 Ah, VDS </t>
  </si>
  <si>
    <t xml:space="preserve">Mrežna kartica SAFEDLINK za povezavo centralnih naprav FC20 v mrežo Fcnet; razdalja med dvema centralama je max.1000m, </t>
  </si>
  <si>
    <t>kot npr. SIEMENS, FN2001-A1, tehnično enakovredno ali boljše</t>
  </si>
  <si>
    <t>Posluževalni terminal za upravljanje in nadzor požarne centrale. Možnost povezave v mrežo FCnet. Ethernet priključek. V kompletu z upravljalno prikazovalno enoto (LCD prikazovalnik z 8 vrsticami), in ohišjem za AKU max.2x7Ah.</t>
  </si>
  <si>
    <t>Napajalnik 70W, za montažo v posluževalni tablo ali ločeno ohišje, v skladu z EN54</t>
  </si>
  <si>
    <t xml:space="preserve">AKU baterija 12 V, 7 Ah, VDS </t>
  </si>
  <si>
    <t>Optični javljalnik dima z vgrajeno ASA tehnologijo in vgrajenim izolatorjem zanke; serija S-Line</t>
  </si>
  <si>
    <t>kot npr. tip: Siemens, FDO241 tehnično enakovredno ali boljše</t>
  </si>
  <si>
    <t xml:space="preserve">Podnožje javljalnikov za adresibilne javljalnike, </t>
  </si>
  <si>
    <t>kot npr. tip: Siemens, FDB221 tehnično enakovredno ali boljše</t>
  </si>
  <si>
    <t>Dodatno podnožje za javljalnike</t>
  </si>
  <si>
    <t>kot npr. tip: Siemens, FDB291 tehnično enakovredno ali boljše</t>
  </si>
  <si>
    <t>EI-AJPRJ0-001</t>
  </si>
  <si>
    <t>Elektronika ročnega javljalnika; indirektni način proženja</t>
  </si>
  <si>
    <t>kot npr. tip: Siemens FDME223, tehnično enakovredno ali boljše</t>
  </si>
  <si>
    <t>Ohišje rdeče barve za ročni javljalnik; za zgoraj navedeno elektroniko</t>
  </si>
  <si>
    <t>kot npr. tip: Siemens FDMH293-R, tehnično enakovredno ali boljše</t>
  </si>
  <si>
    <t>Označevanje ročnih javljalnikov po SIST 1013 velikosti 125x125mm,</t>
  </si>
  <si>
    <t>EI-AJPSIR-001</t>
  </si>
  <si>
    <t>Adresna alarmna sirena rdeče barve z rdečo bliskavico, 99dB,</t>
  </si>
  <si>
    <t xml:space="preserve"> kot npr. tip: SIEMENS FDS226RR, tehnično enakovredno ali boljše</t>
  </si>
  <si>
    <t xml:space="preserve">Podnožje za adresibilne sirene, </t>
  </si>
  <si>
    <t>kot npr. tip: Siemens, FDB226-R, tehnično enakovredno ali boljše</t>
  </si>
  <si>
    <t>Označevanje požarnih siren po SIST 1013 velikosti 125x125mm,
HUPA</t>
  </si>
  <si>
    <t>VM-000010-002</t>
  </si>
  <si>
    <t xml:space="preserve">Štirikanalni vhodni/izhodni modul (4x izhod /4x vhod) z vgrajenim izolatorjem zanke; relejski izhod 4 A, </t>
  </si>
  <si>
    <t>kot npr. tip: SIEMENS FDCIO222, tehnično enakovredno ali boljše</t>
  </si>
  <si>
    <t>VM-000001-002</t>
  </si>
  <si>
    <t xml:space="preserve">Enokanalni vhodni/izhodni modul (1x izhod /1x vhod) z vgrajenim izolatorjem zanke; relejski izhod 2 A, </t>
  </si>
  <si>
    <t>kot npr. tip: SIEMENS FDCIO221, tehnično enakovredno ali boljše</t>
  </si>
  <si>
    <t>VM-000010-001</t>
  </si>
  <si>
    <t>Štirikanalni vhodni modul (4x vhod) z vgrajenim izolatorjem zanke;</t>
  </si>
  <si>
    <t>kot npr. tip: SIEMENS FDCI222, tehnično enakovredno ali boljše</t>
  </si>
  <si>
    <t xml:space="preserve">Ohišje za modul, IP 65 </t>
  </si>
  <si>
    <t>kot npr. tip: Siemens, FDCH221, tehnično enakovredno ali boljše</t>
  </si>
  <si>
    <t>Oznaka elementa; ploščica rdeča z belim napisom 40x18</t>
  </si>
  <si>
    <t>kot npr. tip: Siemens, OZ40X18</t>
  </si>
  <si>
    <t>Pridržalni magnet za vrata, 24VDC, zadrževalna sila 250kg,</t>
  </si>
  <si>
    <t>Droben nespecificiran material</t>
  </si>
  <si>
    <t>A.8.3. STORITVE</t>
  </si>
  <si>
    <t>Montaža in vezava elementov</t>
  </si>
  <si>
    <t>Montaža sistema javljanja požara na pripravljene instalacije, montirana, priključena in označena podnožja po navodilih dobavitelja opreme, parametriranje, spuščanje v pogon in testiranje sistema</t>
  </si>
  <si>
    <t>Pregled sistema javljanja požara;
stroški in organizacija preizkusa javljanja požara s strani pooblaščene organizacije ter izdaja potrdila o brezhibnosti</t>
  </si>
  <si>
    <t>Sodelovanje pri pregledih tehničnih sistemov;
sodelovanje serviserjev pri izvedbi funkcionalnega pregleda vgrajenega sistema za:
- požarnih loput</t>
  </si>
  <si>
    <t>Tehnična dokumentacija dobavljene opreme
- izjave o skladnosti
- certifikat skladnosti opreme SIST EN 54
- navodila za uporabo</t>
  </si>
  <si>
    <t>Šolanje pooblaščenega osebja za uporabo SISTEM ZA JAVLJANJE POŽARA IN ALARMIRANJE</t>
  </si>
  <si>
    <t>komplet (ocena 3% vrednosti sklopa AJP)</t>
  </si>
  <si>
    <t>B.9</t>
  </si>
  <si>
    <t xml:space="preserve">B.9.1. INSTALACIJE </t>
  </si>
  <si>
    <t>2.9.2. OPREMA IN STORITVE - DOMOFON IN KP</t>
  </si>
  <si>
    <t>Dobava videodomofona 
1x zunanja video enota / 25x prostoročni monitor
Vgrajen ILA in DDA modul za naglušne in slabovidne osebe, 
vgrajen čitalec kartic,
po opisu:</t>
  </si>
  <si>
    <t>Pozivna tipka pred stanovanjem, vključno z dozo in okrasnim okvirjem, kompatibilna in priporočeno enako podjetje kot bo izbran zgornji sistem naprav</t>
  </si>
  <si>
    <t>B.10</t>
  </si>
  <si>
    <t>- TOXFREE ZH ES05Z1-K &amp; H07Z1-K (AS) 1x95mm2</t>
  </si>
  <si>
    <t>- TOXFREE ZH ES05Z1-K &amp; H07Z1-K (AS) 1x50mm2</t>
  </si>
  <si>
    <t>-  TOXFREE ZH ES05Z1-K &amp; H07Z1-K (AS) 1x16mm2 (streha)</t>
  </si>
  <si>
    <t>B.11</t>
  </si>
  <si>
    <t>Dobava in polaganje ozemljitvenega traku Rf 30x3,5mm v zemjo (tračno ozemljilo in  zemljevod)</t>
  </si>
  <si>
    <t>Strešni nosilec za ravne strehe (PVC), ki se polni s sipkim peskom, h=0,82mm</t>
  </si>
  <si>
    <t>Krško, julij 2026</t>
  </si>
  <si>
    <t>ELEKTROINŠTALACIJE</t>
  </si>
  <si>
    <t>B</t>
  </si>
  <si>
    <t>OBJEKT B</t>
  </si>
  <si>
    <t>št.z.</t>
  </si>
  <si>
    <t>V ceno po enoti mere je zajeta dobava in montaža materiala ter opreme s pom. deli in drobnim materialom.</t>
  </si>
  <si>
    <t>Vsi ponujeni materiali in oprema morajo biti  skladni s »Temeljnimi okoljskimi zahtevami za stavbe« - priloga 7, ki jo določa Uredba o   zelenem javnem naročanju (Uradni list RS, 102/11, 18/12, 24/12, 64/12, 2/13, 89/14 in 91/15 – ZJN-3).</t>
  </si>
  <si>
    <t>0.</t>
  </si>
  <si>
    <t>1.</t>
  </si>
  <si>
    <t>ELEKTRIČNI PRIKLJUČEK</t>
  </si>
  <si>
    <t>OPOMBA:
Vsa dela v transformatorski postaji (prevezave, priklop kablov v TP,...) lahko izvede le pooblaščeni izvajalec del za dela na distribucijskem omrežju. Vsa dela se izvajajo ob predhodni uskladitvi in pod nadzorom predstavnika distributerja (Elektro Celje, d.d.)
Gradbena dela so zajeta v sklopu popisa grabenih del zunanje ureditve (Načrt 2/2).</t>
  </si>
  <si>
    <t>Dobava in polaganje kablovoda (od TP do posamezne KPMO-x), položen v novo kabelsko kanalizacijo, komplet z vsem potrebnim materialom in priborom</t>
  </si>
  <si>
    <t>- NA2XY-J 4x240 + 1,5 mm2 (KPMO-A1)</t>
  </si>
  <si>
    <t>- NA2XY-J 4x240 + 1,5 mm2 (KPMO-B1)</t>
  </si>
  <si>
    <t>- NA2XY-J 4x240 + 1,5 mm2 (KPMO-A2)</t>
  </si>
  <si>
    <t>- NA2XY-J 4x240 + 1,5 mm2 (KPMO-B2)</t>
  </si>
  <si>
    <t>Priklop kablov v obstoječo NN omaro v TP, komplet z ustreznim materialom ter s kabelskimi čevlji 240mm2 - 4kom</t>
  </si>
  <si>
    <t>Priklop kablov v KPMO-A1 in A2, komplet z ustreznim materialom ter s kabelskimi čevlji 240mm2 - 4kom</t>
  </si>
  <si>
    <t>Priklop kablov v obstoječo v KPMO-B1 in B2, komplet z ustreznim materialom ter s kabelskimi čevlji 240mm2 - 4kom</t>
  </si>
  <si>
    <t>Dobava in montaža varovalčnega ločilnika v obstoječi NN blok kot npr. tip ARS 400 PRO, Apator, 400A</t>
  </si>
  <si>
    <t>Prestavitev obstoječega kabla za napajanje lokala "Jager" 3x63A v novo predvideno podnožje, skladno z navodili Elektra Celje d.d.</t>
  </si>
  <si>
    <t>Montaža varovalnih vložkov v varovalčna podnožja v TP (3x250A)</t>
  </si>
  <si>
    <t>Označevanje kablov v TP, kabelskih jaških in omaricah KPMO-x</t>
  </si>
  <si>
    <t>Valjanec Fe/Zn 25x4 mm položen direktno v izkopan jarek</t>
  </si>
  <si>
    <t>kot npr tip. HERMI tehnično enakovredno ali   boljše</t>
  </si>
  <si>
    <t>Izvedba stika na pokrove jaškov ter druge kovinske mase z vodnikom NYY-J 1x16mm2 s kabelskim čevljem in vijakom</t>
  </si>
  <si>
    <t>Zatesnitev cevi in kablov (vodotesno in proti glodalcem) pri vhodu v objekta in v TP z ustreznim materialom</t>
  </si>
  <si>
    <t>Manipulativni izklopi/vklopi v obstoječi TP Vrtec Mirna zaradi prevezav in priklopov novih kablov s strani upravljalca omrežja na tem obmučju (Elektro Celje d.d.)</t>
  </si>
  <si>
    <t>Nadzor s strani predstavnika upravljalca omrežja - Elektro Celje d.d.</t>
  </si>
  <si>
    <t>El. meritve, preizkus funkcionalnosti, atesti, izjave, ter storitve pooblaščenega preglednika po Pravilniku o zahtevah za NN inštalacije v stavbah, vključno s poročilom o vpisu preseka, tipa kabla in moči priklječene naprave</t>
  </si>
  <si>
    <t>2.</t>
  </si>
  <si>
    <t>POLNILNICE ELEKTRIČNIH AVTOMOBILOV</t>
  </si>
  <si>
    <t>OPOMBA:
Gradbena dela so zajeta v sklopu popisa grabenih del zunanje ureditve (Načrt 2/2)</t>
  </si>
  <si>
    <t>Dobava in polaganje kabla, položen delno na kabelske police v objektu, večji del v novo kabelsko kanalizacijo, komplet z vsem potrebnim materialom in priborom</t>
  </si>
  <si>
    <t>- FG16OM16 5G16mm2</t>
  </si>
  <si>
    <t>- U/UTP cat6A (za polaganje v zemljo)</t>
  </si>
  <si>
    <t>Polnilnica za električna vozila, 3 fazna, 22kW</t>
  </si>
  <si>
    <t>Robustno ohišje, ki je zasnovano tako, da prenese težke vremenske razmere.</t>
  </si>
  <si>
    <t>Število polnilnih mest (vtičnic) na eni polnilnici: 1</t>
  </si>
  <si>
    <t xml:space="preserve">Moč polnjenja do 22kW (3P - 32 A) </t>
  </si>
  <si>
    <t>Opcija modela s 5m kablom</t>
  </si>
  <si>
    <t>Različne možnosti avtentikacije (RFID, PIN,..)</t>
  </si>
  <si>
    <t>Možnost dinamičnega uravnavanja polnjenja z dodatnim modulom (modul ni predmet razpisa).</t>
  </si>
  <si>
    <t>Povezljivost z drugimi napravami preko OCPP, Modbus, Wifi in Ethernet</t>
  </si>
  <si>
    <t>Namestitev na stebriček</t>
  </si>
  <si>
    <t>Tehnični podatki:</t>
  </si>
  <si>
    <t>Nazivni tok: max. 32A po fazi
Priključke: trifazni ali enofazni
Omrežna napetost 230V 1NAC, 400V 3NAC
KAtegorija prenapetosti: III EN 60664
Razred zaščite: IEC 61508</t>
  </si>
  <si>
    <t>Priključki od 3x2,5 do 5x10mm2
Kabel 5m kabel z vtikačem tipa 2, skladen z IEC 62196-2 tip vtikačev
Izhodna napetost 230/400V AC
Max. polnilna moč do 7,4kW (enofazno) in do 22kW (trifazno)</t>
  </si>
  <si>
    <t>Mere: V x Š x G: 45x27x13,5cm
Teža: 7,5 - 7,7 kg
Vrsta zaščite IP, naprava in ohišje: IP56
Zaščita proti mehanskim udarcem: IK10
Diferenčna zaščita RCD/A, 40A, 30mA</t>
  </si>
  <si>
    <t>Temperaturno območje od -20 do +65 stC</t>
  </si>
  <si>
    <t>kot npr. tip Community PRO tehnično enakovredno ali boljše</t>
  </si>
  <si>
    <t>Namestitev paket II - srednji:
- preverjanje lokacije,
- namestitev polnilne postaje,
- konfiguracija polnilne postaje,
- zagon v skladu z lokalnimi predpisi,
preizkusi delovanja,
izvedba certificiranih meritev na objektu,
konfiguracija/seznanjanje z napravo, spletnim vmesnikom</t>
  </si>
  <si>
    <t>Dvojni stebriček</t>
  </si>
  <si>
    <t>Sidrna plošča (montaža na betonski zid)</t>
  </si>
  <si>
    <t>3.</t>
  </si>
  <si>
    <t>ZUNANJA RAZSVETLJAVA IN OSTALI PORABNIKI</t>
  </si>
  <si>
    <t>Kabli položeni v novo kabelsko  kanalizacijo</t>
  </si>
  <si>
    <t>- NYY-J 3x2,5mm2 (zapornice)</t>
  </si>
  <si>
    <t>- NYY-J 3x2,5mm2 (stebrički)</t>
  </si>
  <si>
    <t>- NYY-J 5x2,5mm2 (razsvetljava parkirišč)</t>
  </si>
  <si>
    <t>- U/UTP cat6a (za zunanje polaganje )</t>
  </si>
  <si>
    <r>
      <t xml:space="preserve">Dobava in montaža svetilk, komplet z drobnim, pomožnim ter montažnim materialom, s sijalkami, starterji, preizkusom delovanja, prevozi in manipulativni stroški, priloženi certifikati, </t>
    </r>
    <r>
      <rPr>
        <b/>
        <sz val="10"/>
        <color theme="1"/>
        <rFont val="Arial"/>
        <family val="2"/>
        <charset val="238"/>
      </rPr>
      <t>minimalno 5 let garancije,...:</t>
    </r>
  </si>
  <si>
    <t>SZa.1 - KANDELABERSKO SVETILO</t>
  </si>
  <si>
    <t>Kandelaber V:5000 MM x Ø:102 MM. 
Za montažo na betonski podstavek z navojnimi palicami. Ohišje iz jekla, tip S235J, prašno barvano v temno antracit barvo RAL 9005. Z nastavljivo montažo za svetila, z nastavitvijo za usmerjanje snopa svetlobe, z zapahom pri 0°, 30° in 45° vertikalno.Zunanje dimenzije svetila D:610 MM x Š:340 mm x V:263 MM. Stopnja zaščite svetila IP: 66, stopnja mehanske zaščite svetila IK: 09. Vgrajena priključnica EZN/6A ter kabel NYY-J 3x2,5mm2 (l=5m)</t>
  </si>
  <si>
    <t>Skupni svetlobni tok svetilke je 3500 LM, 
moč 25 W. Colour rendering index (CRI): 70. 
S temperaturo svetlobe 2700 K. Asimetrična porazdelitev svetlobe.</t>
  </si>
  <si>
    <t xml:space="preserve">Napajanje 230 V, 50 Hz. Vgrajen napajalnik z nastavljivim izhodnim tokom. Povprečna doba vzdrževanja: 75000h L80 B10 pri 25°C. Razred energijske učinkovitosti: D
Garancijska doba proizvajalca: min. 5 (pet) let. </t>
  </si>
  <si>
    <t>Kot npr. tip Antares S Neri tehnično enakovredno ali boljše</t>
  </si>
  <si>
    <t>- komplet svetilka po opisu</t>
  </si>
  <si>
    <t>SZb.1 - KANDELABERSKO SVETILO</t>
  </si>
  <si>
    <t>SZa.3 - TALNO SVETILO, STEBRIČEK</t>
  </si>
  <si>
    <t xml:space="preserve">Zunananje dimenzije Ø:60 MM x V:800 MM. 
Za montažo s sidranjem .Ohišje iz aluminija, prašno barvan v antracit temno barvo. 
Stopnja zaščite IP: 65, stopnja mehanske zaščite IK: 10. </t>
  </si>
  <si>
    <t xml:space="preserve">
Skupni svetlobni tok svetilke je 1055 LM, 
moč 9,9 W. Colour rendering index (CRI): 90. 
S temperaturo svetlobe 3000 K. </t>
  </si>
  <si>
    <t xml:space="preserve">Napajanje 230 V, 50 Hz. Vgrajen napajalnik z nastavljivim izhodnim tokom. Povprečna doba vzdrževanja: 50000h L90 B10 pri 25°C. Razred energijske učinkovitosti: E
'Kompet s priključnim sponkam za kabel do 6mm2 (2kos)
Garancijska doba proizvajalca: min. 5 (pet) let. </t>
  </si>
  <si>
    <t>SZb.3 - TALNO SVETILO, STEBRIČEK</t>
  </si>
  <si>
    <t>Izdelava meritve osvetljenosti parkirišč in poti ter   izdaja poročila od strani pooblaščene   organizacije</t>
  </si>
  <si>
    <t>Izdelava električnega priključka (230V) na zapornice, polnilno postajo, svetilke,…</t>
  </si>
  <si>
    <t>Izdelava stika na steber javne razsvetljave, stebriček, polnilnico za el. avtomobile in vse ostale kovinske mase</t>
  </si>
  <si>
    <t>priključene naprave, velja za vse el. inštalacije v celotnem objektu.</t>
  </si>
  <si>
    <t>4.</t>
  </si>
  <si>
    <t>PRESTAVITEV TK OMREŽJA - BAKER</t>
  </si>
  <si>
    <t>Dobava in uvlečenje kabla TK 59 v cevi kabelske kanalizacije s predhodnim čiščenjem in uvlečenjem predvleke, komplet</t>
  </si>
  <si>
    <t>- TK59 25x4x0,6GM</t>
  </si>
  <si>
    <t>- TK59 100x4x0,6GM</t>
  </si>
  <si>
    <t>Preverjanje oziroma ugotavljanje obstoječega stanja: v obstoječem jašku, trasa</t>
  </si>
  <si>
    <t>-komplet</t>
  </si>
  <si>
    <t>Dobava mont. materiala in izdelava  ravne spojke na kablu TK59 25x4x0,6GM z uporabo Raychem materiala po predhodnem dogovoru z upravljalcem omrežja Telekom Slovenije</t>
  </si>
  <si>
    <t>Dobava mont. materiala in izdelava  ravne spojke na kablu TK59 100x4x0,6GM z uporabo Raychem materiala po predhodnem dogovoru z upravljalcem omrežja Telekom Slovenije</t>
  </si>
  <si>
    <t>Dobava čepa in tesnenje PVC cevi fi-125 mm.</t>
  </si>
  <si>
    <t>Preveritev prepustnosti cevi - kalibracija 1x fi-125 mm ter tesnosti cevi z izdelavo poročila.</t>
  </si>
  <si>
    <t>Preizkušanje kabla TK 59 GM na bobnih pred polaganjem, komplet</t>
  </si>
  <si>
    <t>Električne meritve položenih kabelskih dolžin pred spajanjem, komplet</t>
  </si>
  <si>
    <t>- TK59 50x4x0,6GM</t>
  </si>
  <si>
    <t>Izvršilni načrt krajevnega kabelskega omrežja, ki obsega: -situacijski načrt (M+3K+CD) - shematski načrt (M+3K+CD).</t>
  </si>
  <si>
    <t>Atesti, izjave - komplet protokol</t>
  </si>
  <si>
    <t>Nadzor s strani predstavnika upravljalca TK omrežja - Telekom Slovenija, d.d.</t>
  </si>
  <si>
    <t>Drobni material, 
(ocena cca. 3% predračunske vrednosti)</t>
  </si>
  <si>
    <t>ELEKTROINŠTALACIJE - ZUNANJA UREDITEV</t>
  </si>
  <si>
    <t>3/2</t>
  </si>
  <si>
    <t>Polnilnico za električna vozila je potrebno povezati v sistem enega od ponudnikov javnih polnilnic. Ponudnik mora pri povezavi v sistem zagotoviti vso potrebno programsko opremo za tarifiranje</t>
  </si>
  <si>
    <t>3 POPIS MATERIALA IN DEL S PROJEKTANTSKIM PREDRAČUNOM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</si>
</sst>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#,##0;[Red]#,##0"/>
    <numFmt numFmtId="166" formatCode="#,##0.00;[Red]#,##0.00"/>
  </numFmts>
  <fonts count="36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6"/>
      <name val="Arial"/>
      <family val="2"/>
      <charset val="238"/>
    </font>
    <font>
      <b/>
      <sz val="9"/>
      <name val="Arial"/>
      <family val="2"/>
      <charset val="238"/>
    </font>
    <font>
      <sz val="10"/>
      <name val="Courier New CE"/>
      <charset val="238"/>
    </font>
    <font>
      <sz val="10"/>
      <name val="Arial CE"/>
      <family val="2"/>
      <charset val="238"/>
    </font>
    <font>
      <b/>
      <sz val="9"/>
      <color rgb="FFFF0000"/>
      <name val="Courier New"/>
      <family val="3"/>
      <charset val="238"/>
    </font>
    <font>
      <b/>
      <sz val="10"/>
      <color rgb="FF0070C0"/>
      <name val="Courier New"/>
      <family val="3"/>
      <charset val="238"/>
    </font>
    <font>
      <sz val="9"/>
      <name val="Courier New"/>
      <family val="3"/>
      <charset val="238"/>
    </font>
    <font>
      <i/>
      <sz val="9"/>
      <name val="Courier New"/>
      <family val="3"/>
      <charset val="238"/>
    </font>
    <font>
      <sz val="11"/>
      <name val="Arial"/>
      <family val="2"/>
    </font>
    <font>
      <b/>
      <u/>
      <sz val="10"/>
      <name val="Arial"/>
      <family val="2"/>
      <charset val="238"/>
    </font>
    <font>
      <sz val="10"/>
      <name val="Calibri"/>
      <family val="2"/>
    </font>
    <font>
      <sz val="10"/>
      <name val="Times New Roman"/>
      <family val="1"/>
      <charset val="238"/>
    </font>
    <font>
      <sz val="10"/>
      <name val="Arial"/>
      <family val="2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indexed="10"/>
      <name val="Arial"/>
      <family val="2"/>
    </font>
    <font>
      <b/>
      <sz val="10"/>
      <color rgb="FFFF0000"/>
      <name val="Times New Roman CE"/>
      <family val="1"/>
      <charset val="238"/>
    </font>
    <font>
      <sz val="10"/>
      <name val="Courier New"/>
      <family val="3"/>
      <charset val="238"/>
    </font>
    <font>
      <sz val="9"/>
      <name val="Courier"/>
      <family val="1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4" fontId="2" fillId="2" borderId="0">
      <alignment horizontal="right" wrapText="1"/>
      <protection locked="0"/>
    </xf>
    <xf numFmtId="0" fontId="2" fillId="0" borderId="0"/>
    <xf numFmtId="4" fontId="2" fillId="2" borderId="0">
      <alignment horizontal="right" wrapText="1"/>
      <protection locked="0"/>
    </xf>
    <xf numFmtId="0" fontId="8" fillId="0" borderId="0"/>
    <xf numFmtId="0" fontId="7" fillId="0" borderId="0"/>
    <xf numFmtId="0" fontId="18" fillId="0" borderId="0"/>
    <xf numFmtId="0" fontId="23" fillId="0" borderId="0"/>
    <xf numFmtId="0" fontId="1" fillId="0" borderId="0"/>
    <xf numFmtId="0" fontId="18" fillId="0" borderId="0"/>
  </cellStyleXfs>
  <cellXfs count="191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3" fillId="0" borderId="0" xfId="0" quotePrefix="1" applyFont="1"/>
    <xf numFmtId="49" fontId="6" fillId="0" borderId="14" xfId="0" applyNumberFormat="1" applyFont="1" applyBorder="1" applyAlignment="1">
      <alignment horizontal="right" vertical="top"/>
    </xf>
    <xf numFmtId="0" fontId="0" fillId="0" borderId="0" xfId="0" applyAlignment="1">
      <alignment horizontal="right"/>
    </xf>
    <xf numFmtId="0" fontId="0" fillId="0" borderId="4" xfId="0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/>
    </xf>
    <xf numFmtId="164" fontId="0" fillId="0" borderId="13" xfId="0" applyNumberFormat="1" applyBorder="1" applyAlignment="1">
      <alignment horizontal="right" vertical="center"/>
    </xf>
    <xf numFmtId="0" fontId="0" fillId="0" borderId="8" xfId="0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164" fontId="0" fillId="0" borderId="11" xfId="0" applyNumberForma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15" xfId="0" quotePrefix="1" applyFont="1" applyBorder="1"/>
    <xf numFmtId="0" fontId="3" fillId="0" borderId="15" xfId="0" applyFont="1" applyBorder="1"/>
    <xf numFmtId="0" fontId="0" fillId="0" borderId="15" xfId="0" applyBorder="1"/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0" fillId="0" borderId="0" xfId="0" applyAlignment="1">
      <alignment wrapText="1"/>
    </xf>
    <xf numFmtId="4" fontId="6" fillId="0" borderId="14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" fontId="2" fillId="2" borderId="0" xfId="1">
      <alignment horizontal="right" wrapText="1"/>
      <protection locked="0"/>
    </xf>
    <xf numFmtId="4" fontId="0" fillId="0" borderId="0" xfId="0" applyNumberFormat="1"/>
    <xf numFmtId="3" fontId="0" fillId="0" borderId="0" xfId="0" applyNumberFormat="1" applyAlignment="1">
      <alignment horizontal="right"/>
    </xf>
    <xf numFmtId="4" fontId="0" fillId="0" borderId="16" xfId="0" applyNumberFormat="1" applyBorder="1" applyAlignment="1">
      <alignment horizontal="right"/>
    </xf>
    <xf numFmtId="4" fontId="0" fillId="0" borderId="16" xfId="0" applyNumberForma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4" fontId="0" fillId="0" borderId="17" xfId="0" applyNumberFormat="1" applyBorder="1" applyAlignment="1">
      <alignment horizontal="right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49" fontId="6" fillId="0" borderId="18" xfId="0" applyNumberFormat="1" applyFont="1" applyBorder="1" applyAlignment="1">
      <alignment vertical="top"/>
    </xf>
    <xf numFmtId="49" fontId="6" fillId="0" borderId="0" xfId="0" applyNumberFormat="1" applyFont="1" applyAlignment="1">
      <alignment horizontal="right" vertical="top"/>
    </xf>
    <xf numFmtId="16" fontId="0" fillId="0" borderId="0" xfId="0" applyNumberFormat="1" applyAlignment="1">
      <alignment horizontal="left"/>
    </xf>
    <xf numFmtId="0" fontId="3" fillId="0" borderId="20" xfId="0" applyFont="1" applyBorder="1" applyAlignment="1">
      <alignment horizontal="left" vertical="center"/>
    </xf>
    <xf numFmtId="0" fontId="0" fillId="0" borderId="21" xfId="0" applyBorder="1" applyAlignment="1">
      <alignment vertical="center"/>
    </xf>
    <xf numFmtId="4" fontId="0" fillId="0" borderId="22" xfId="0" applyNumberFormat="1" applyBorder="1" applyAlignment="1">
      <alignment horizontal="right"/>
    </xf>
    <xf numFmtId="0" fontId="14" fillId="0" borderId="0" xfId="0" applyFont="1"/>
    <xf numFmtId="4" fontId="0" fillId="0" borderId="23" xfId="0" applyNumberFormat="1" applyBorder="1" applyAlignment="1">
      <alignment horizontal="right" vertical="center"/>
    </xf>
    <xf numFmtId="4" fontId="3" fillId="0" borderId="23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25" xfId="0" applyBorder="1" applyAlignment="1">
      <alignment vertical="center"/>
    </xf>
    <xf numFmtId="4" fontId="0" fillId="0" borderId="0" xfId="0" applyNumberFormat="1" applyAlignment="1" applyProtection="1">
      <alignment horizontal="right"/>
      <protection locked="0"/>
    </xf>
    <xf numFmtId="0" fontId="0" fillId="0" borderId="24" xfId="0" applyBorder="1" applyAlignment="1">
      <alignment horizontal="left" vertical="center"/>
    </xf>
    <xf numFmtId="0" fontId="0" fillId="0" borderId="19" xfId="0" applyBorder="1" applyAlignment="1">
      <alignment horizontal="right" vertical="center"/>
    </xf>
    <xf numFmtId="0" fontId="0" fillId="0" borderId="14" xfId="0" applyBorder="1" applyAlignment="1">
      <alignment vertical="center"/>
    </xf>
    <xf numFmtId="0" fontId="3" fillId="0" borderId="27" xfId="0" applyFont="1" applyBorder="1" applyAlignment="1">
      <alignment horizontal="left" vertical="center"/>
    </xf>
    <xf numFmtId="164" fontId="0" fillId="0" borderId="28" xfId="0" applyNumberFormat="1" applyBorder="1" applyAlignment="1">
      <alignment horizontal="right" vertical="center"/>
    </xf>
    <xf numFmtId="0" fontId="0" fillId="0" borderId="26" xfId="0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29" xfId="0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wrapText="1"/>
    </xf>
    <xf numFmtId="3" fontId="7" fillId="0" borderId="17" xfId="0" applyNumberFormat="1" applyFont="1" applyBorder="1" applyAlignment="1">
      <alignment horizontal="right" wrapText="1"/>
    </xf>
    <xf numFmtId="3" fontId="15" fillId="0" borderId="14" xfId="0" applyNumberFormat="1" applyFont="1" applyBorder="1" applyAlignment="1">
      <alignment horizontal="right" wrapText="1"/>
    </xf>
    <xf numFmtId="3" fontId="16" fillId="0" borderId="1" xfId="0" applyNumberFormat="1" applyFont="1" applyBorder="1" applyAlignment="1">
      <alignment horizontal="right" vertical="center" wrapText="1"/>
    </xf>
    <xf numFmtId="3" fontId="7" fillId="0" borderId="16" xfId="0" applyNumberFormat="1" applyFont="1" applyBorder="1" applyAlignment="1">
      <alignment horizontal="right"/>
    </xf>
    <xf numFmtId="3" fontId="7" fillId="0" borderId="16" xfId="0" applyNumberFormat="1" applyFont="1" applyBorder="1" applyAlignment="1">
      <alignment horizontal="right" vertical="center"/>
    </xf>
    <xf numFmtId="3" fontId="7" fillId="0" borderId="23" xfId="0" applyNumberFormat="1" applyFont="1" applyBorder="1" applyAlignment="1">
      <alignment horizontal="right" vertical="center"/>
    </xf>
    <xf numFmtId="0" fontId="7" fillId="0" borderId="0" xfId="0" applyFont="1"/>
    <xf numFmtId="0" fontId="0" fillId="0" borderId="16" xfId="0" applyBorder="1"/>
    <xf numFmtId="3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21" fillId="0" borderId="0" xfId="6" applyFont="1"/>
    <xf numFmtId="4" fontId="9" fillId="0" borderId="0" xfId="0" applyNumberFormat="1" applyFont="1" applyAlignment="1">
      <alignment horizontal="right"/>
    </xf>
    <xf numFmtId="0" fontId="0" fillId="0" borderId="0" xfId="0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right" wrapText="1"/>
    </xf>
    <xf numFmtId="3" fontId="0" fillId="0" borderId="17" xfId="0" applyNumberFormat="1" applyBorder="1" applyAlignment="1">
      <alignment horizontal="right" wrapText="1"/>
    </xf>
    <xf numFmtId="49" fontId="6" fillId="0" borderId="14" xfId="0" applyNumberFormat="1" applyFont="1" applyBorder="1" applyAlignment="1">
      <alignment vertical="top"/>
    </xf>
    <xf numFmtId="0" fontId="6" fillId="0" borderId="14" xfId="0" applyFont="1" applyBorder="1" applyAlignment="1">
      <alignment horizontal="left" wrapText="1"/>
    </xf>
    <xf numFmtId="0" fontId="6" fillId="0" borderId="14" xfId="0" applyFont="1" applyBorder="1" applyAlignment="1">
      <alignment horizontal="right" wrapText="1"/>
    </xf>
    <xf numFmtId="3" fontId="6" fillId="0" borderId="14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top"/>
    </xf>
    <xf numFmtId="0" fontId="0" fillId="0" borderId="0" xfId="0" quotePrefix="1" applyAlignment="1">
      <alignment horizontal="left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right"/>
    </xf>
    <xf numFmtId="3" fontId="0" fillId="0" borderId="16" xfId="0" applyNumberFormat="1" applyBorder="1" applyAlignment="1">
      <alignment horizontal="right"/>
    </xf>
    <xf numFmtId="0" fontId="0" fillId="0" borderId="0" xfId="0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right" vertical="center"/>
    </xf>
    <xf numFmtId="3" fontId="0" fillId="0" borderId="16" xfId="0" applyNumberForma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/>
    </xf>
    <xf numFmtId="16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10" fillId="0" borderId="0" xfId="0" quotePrefix="1" applyFont="1" applyAlignment="1">
      <alignment horizontal="left" vertical="top" wrapText="1"/>
    </xf>
    <xf numFmtId="0" fontId="0" fillId="0" borderId="22" xfId="0" applyBorder="1" applyAlignment="1">
      <alignment horizontal="left" wrapText="1"/>
    </xf>
    <xf numFmtId="0" fontId="0" fillId="0" borderId="22" xfId="0" applyBorder="1" applyAlignment="1">
      <alignment horizontal="right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0" fillId="0" borderId="17" xfId="0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wrapText="1"/>
    </xf>
    <xf numFmtId="0" fontId="13" fillId="0" borderId="0" xfId="0" quotePrefix="1" applyFont="1" applyAlignment="1">
      <alignment horizontal="left" wrapText="1"/>
    </xf>
    <xf numFmtId="16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wrapText="1"/>
    </xf>
    <xf numFmtId="0" fontId="7" fillId="0" borderId="17" xfId="0" applyFont="1" applyBorder="1" applyAlignment="1">
      <alignment horizontal="left" wrapText="1"/>
    </xf>
    <xf numFmtId="0" fontId="7" fillId="0" borderId="17" xfId="0" applyFont="1" applyBorder="1" applyAlignment="1">
      <alignment horizontal="right" wrapText="1"/>
    </xf>
    <xf numFmtId="0" fontId="15" fillId="0" borderId="14" xfId="0" applyFont="1" applyBorder="1" applyAlignment="1">
      <alignment horizontal="left" wrapText="1"/>
    </xf>
    <xf numFmtId="0" fontId="15" fillId="0" borderId="14" xfId="0" applyFont="1" applyBorder="1" applyAlignment="1">
      <alignment horizontal="right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6" xfId="0" applyFont="1" applyBorder="1" applyAlignment="1">
      <alignment horizontal="left" wrapText="1"/>
    </xf>
    <xf numFmtId="0" fontId="7" fillId="0" borderId="16" xfId="0" applyFont="1" applyBorder="1" applyAlignment="1">
      <alignment horizontal="right"/>
    </xf>
    <xf numFmtId="0" fontId="0" fillId="0" borderId="16" xfId="0" applyBorder="1" applyAlignment="1">
      <alignment wrapText="1"/>
    </xf>
    <xf numFmtId="0" fontId="13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/>
    </xf>
    <xf numFmtId="0" fontId="13" fillId="0" borderId="23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right" vertical="center"/>
    </xf>
    <xf numFmtId="0" fontId="7" fillId="0" borderId="0" xfId="0" applyFont="1" applyAlignment="1">
      <alignment wrapText="1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3" fontId="0" fillId="0" borderId="0" xfId="0" applyNumberFormat="1"/>
    <xf numFmtId="3" fontId="0" fillId="0" borderId="22" xfId="0" applyNumberFormat="1" applyBorder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7" fillId="0" borderId="0" xfId="7" applyFont="1" applyAlignment="1">
      <alignment vertical="top" wrapText="1"/>
    </xf>
    <xf numFmtId="0" fontId="24" fillId="0" borderId="0" xfId="8" applyFont="1" applyAlignment="1">
      <alignment vertical="top" wrapText="1" readingOrder="1"/>
    </xf>
    <xf numFmtId="0" fontId="18" fillId="0" borderId="0" xfId="7" applyFont="1" applyAlignment="1">
      <alignment vertical="top" wrapText="1"/>
    </xf>
    <xf numFmtId="0" fontId="13" fillId="0" borderId="0" xfId="7" applyFont="1" applyAlignment="1">
      <alignment vertical="top" wrapText="1"/>
    </xf>
    <xf numFmtId="0" fontId="7" fillId="0" borderId="0" xfId="7" applyFont="1" applyAlignment="1">
      <alignment vertical="center" wrapText="1"/>
    </xf>
    <xf numFmtId="0" fontId="27" fillId="0" borderId="0" xfId="7" applyFont="1" applyAlignment="1">
      <alignment vertical="top" wrapText="1"/>
    </xf>
    <xf numFmtId="0" fontId="28" fillId="0" borderId="0" xfId="7" applyFont="1" applyAlignment="1">
      <alignment vertical="top" wrapText="1"/>
    </xf>
    <xf numFmtId="0" fontId="29" fillId="0" borderId="0" xfId="7" quotePrefix="1" applyFont="1" applyAlignment="1">
      <alignment vertical="top" wrapText="1"/>
    </xf>
    <xf numFmtId="0" fontId="0" fillId="0" borderId="17" xfId="0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" fontId="3" fillId="0" borderId="0" xfId="0" applyNumberFormat="1" applyFont="1" applyAlignment="1">
      <alignment horizontal="center"/>
    </xf>
    <xf numFmtId="0" fontId="0" fillId="0" borderId="0" xfId="0" quotePrefix="1" applyAlignment="1">
      <alignment wrapText="1"/>
    </xf>
    <xf numFmtId="0" fontId="7" fillId="0" borderId="0" xfId="0" quotePrefix="1" applyFont="1" applyAlignment="1">
      <alignment horizontal="left" vertical="top" wrapText="1"/>
    </xf>
    <xf numFmtId="2" fontId="31" fillId="0" borderId="0" xfId="0" applyNumberFormat="1" applyFont="1" applyAlignment="1">
      <alignment vertical="top"/>
    </xf>
    <xf numFmtId="0" fontId="34" fillId="0" borderId="0" xfId="0" applyFont="1"/>
    <xf numFmtId="4" fontId="2" fillId="0" borderId="0" xfId="1" applyFill="1">
      <alignment horizontal="right" wrapText="1"/>
      <protection locked="0"/>
    </xf>
    <xf numFmtId="0" fontId="7" fillId="0" borderId="0" xfId="0" applyFont="1" applyAlignment="1">
      <alignment horizontal="right" vertical="top"/>
    </xf>
    <xf numFmtId="16" fontId="3" fillId="0" borderId="0" xfId="0" quotePrefix="1" applyNumberFormat="1" applyFont="1" applyAlignment="1">
      <alignment horizontal="left"/>
    </xf>
    <xf numFmtId="0" fontId="35" fillId="0" borderId="0" xfId="0" applyFont="1" applyAlignment="1">
      <alignment horizontal="left" wrapText="1"/>
    </xf>
    <xf numFmtId="9" fontId="0" fillId="0" borderId="0" xfId="0" applyNumberFormat="1"/>
    <xf numFmtId="165" fontId="20" fillId="0" borderId="0" xfId="9" applyNumberFormat="1" applyFont="1" applyAlignment="1">
      <alignment horizontal="right" vertical="top" shrinkToFit="1"/>
    </xf>
    <xf numFmtId="1" fontId="32" fillId="0" borderId="0" xfId="0" applyNumberFormat="1" applyFont="1" applyAlignment="1">
      <alignment horizontal="right" vertical="top" wrapText="1"/>
    </xf>
    <xf numFmtId="0" fontId="33" fillId="0" borderId="0" xfId="0" applyFont="1" applyAlignment="1">
      <alignment vertical="top" wrapText="1"/>
    </xf>
    <xf numFmtId="2" fontId="22" fillId="0" borderId="0" xfId="6" applyNumberFormat="1" applyFont="1"/>
    <xf numFmtId="165" fontId="21" fillId="0" borderId="0" xfId="9" applyNumberFormat="1" applyFont="1" applyAlignment="1">
      <alignment horizontal="right" vertical="top" shrinkToFit="1"/>
    </xf>
    <xf numFmtId="166" fontId="21" fillId="0" borderId="0" xfId="9" applyNumberFormat="1" applyFont="1" applyAlignment="1">
      <alignment horizontal="right" vertical="top" shrinkToFit="1"/>
    </xf>
    <xf numFmtId="166" fontId="20" fillId="0" borderId="0" xfId="9" applyNumberFormat="1" applyFont="1" applyAlignment="1">
      <alignment horizontal="right" vertical="top" shrinkToFit="1"/>
    </xf>
    <xf numFmtId="49" fontId="21" fillId="0" borderId="0" xfId="9" quotePrefix="1" applyNumberFormat="1" applyFont="1" applyAlignment="1">
      <alignment horizontal="left" vertical="top" wrapText="1"/>
    </xf>
    <xf numFmtId="49" fontId="21" fillId="0" borderId="0" xfId="9" applyNumberFormat="1" applyFont="1" applyAlignment="1">
      <alignment horizontal="right" vertical="top"/>
    </xf>
    <xf numFmtId="2" fontId="0" fillId="0" borderId="0" xfId="0" applyNumberFormat="1"/>
    <xf numFmtId="0" fontId="17" fillId="0" borderId="0" xfId="0" applyFont="1" applyAlignment="1">
      <alignment horizontal="left"/>
    </xf>
    <xf numFmtId="4" fontId="19" fillId="0" borderId="0" xfId="6" applyNumberFormat="1" applyFont="1" applyAlignment="1">
      <alignment horizontal="left" vertical="top"/>
    </xf>
    <xf numFmtId="4" fontId="20" fillId="0" borderId="0" xfId="6" applyNumberFormat="1" applyFont="1" applyAlignment="1">
      <alignment vertical="top"/>
    </xf>
    <xf numFmtId="4" fontId="21" fillId="0" borderId="0" xfId="6" applyNumberFormat="1" applyFont="1" applyAlignment="1">
      <alignment horizontal="right" vertical="top"/>
    </xf>
    <xf numFmtId="0" fontId="22" fillId="0" borderId="0" xfId="6" applyFont="1"/>
    <xf numFmtId="0" fontId="9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4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</cellXfs>
  <cellStyles count="10">
    <cellStyle name="CENA" xfId="1" xr:uid="{00000000-0005-0000-0000-000000000000}"/>
    <cellStyle name="CENA 2" xfId="3" xr:uid="{E51ED316-5339-4C45-8BD2-7D58097D4E55}"/>
    <cellStyle name="Navadno" xfId="0" builtinId="0"/>
    <cellStyle name="Navadno 2" xfId="5" xr:uid="{189F1875-38B5-42F7-A69E-B1CBA25F0577}"/>
    <cellStyle name="Navadno 2 2" xfId="8" xr:uid="{6E20D30E-A9A4-46E7-A942-A55F0E032052}"/>
    <cellStyle name="Navadno 3" xfId="7" xr:uid="{8C32000A-6B02-4997-A40C-7AD114C2FA3D}"/>
    <cellStyle name="Navadno 4" xfId="2" xr:uid="{8E3575A4-975C-4D1B-A1E6-E508D992F98C}"/>
    <cellStyle name="Navadno_04165-20-PZR-41-MP_Bistricai_popis_obj" xfId="6" xr:uid="{255F607D-564B-467F-B221-4FA2211CD0F7}"/>
    <cellStyle name="Slog 1" xfId="9" xr:uid="{CA258C00-6DF5-403A-B4CE-9E2CEBBDE7DA}"/>
    <cellStyle name="TableStyleLight1 2" xfId="4" xr:uid="{46B91BE0-8A9D-49FB-9AF9-CF92B8DA2AF9}"/>
  </cellStyles>
  <dxfs count="21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65F78D7-C2B7-4E80-93BF-D6736EB072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63D1A61-DBA5-4C36-BDAC-DBCF5E2595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9050"/>
          <a:ext cx="740410" cy="443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757A7DF-CA1E-4346-97E8-5FBD5A12D54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CE52B5-E908-46E2-A9AA-EDCA2AC00E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E0080E1-09F2-4BCA-A589-AC7E420D7B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7C5C483-7BA7-4FCB-95D7-B93840C828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ABCA474-C434-401B-A825-BD5D30835C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B325CD5-7B34-4F7F-9AB4-E1098D2979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9050"/>
          <a:ext cx="740410" cy="44386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0C82DC7-193D-4783-B363-CB9BDD8861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409C1A0-D4AB-47E8-98C0-5A50A0FFCC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68F6804-D0DF-4C3D-B06F-254904E2E6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D945A40-E0F0-4801-ABAF-03FC37696E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75A60A4-37B1-465F-A293-0E679BE5C1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85D6FF2-53EA-4135-9BE3-B4248D0E07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5FB711B-8490-4956-B1EE-8CE267EEFA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9995A3C-7C88-42CA-B59C-7676A3A213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01287D7-BF60-42FE-AE93-130D6BAA07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5A0E77E-0F8B-4A28-ABD3-FD30A47F99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57DBCF6-BF6C-451E-BA59-867676D766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17C3499-B869-4192-BAFA-723669A6D3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CAEA646-CF06-48A3-A86D-326D64A63B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62EDE2D-7915-4584-A95C-FE4E38EEDD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FFBF826-9826-43C2-9DC8-E8FE9EAA5C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F7AABE1-0E38-41D5-BC4B-0A82B2569E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91BAAE2-EAB0-4959-864C-78DAAECB14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8A49823-A071-4186-9130-B87A0C3EA0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44BFDFF4-9044-4285-92BC-C5423B85F1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8F8792DD-10D6-4AF0-992A-6EE128BFA7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78533C-BD04-4C8A-BBAC-F2003CB72D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4EC5427-2763-487F-AD23-808A361702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E99E4FC-C00B-4E48-A425-BD1E82DBCE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1A083E2-3194-4B80-8595-CB5DA3FFE7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FB3EA40-6542-415A-BE46-BC19D2065A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4A2B64AA-3957-4387-A08D-BA6E675A4E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D4A48AF-E6CA-48FF-A69C-35DBF9E5FD6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57F7119-3736-403C-8A9C-C04D4EB9CA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2DC696E3-F42A-4294-9D1E-8CA018C7D9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32A42-1931-403C-9436-BAFDB10DA27C}">
  <sheetPr codeName="List1"/>
  <dimension ref="A1:H72"/>
  <sheetViews>
    <sheetView tabSelected="1" view="pageBreakPreview" zoomScaleNormal="100" zoomScaleSheetLayoutView="100" workbookViewId="0">
      <pane ySplit="4" topLeftCell="A5" activePane="bottomLeft" state="frozen"/>
      <selection activeCell="L35" sqref="L35"/>
      <selection pane="bottomLeft" activeCell="C65" sqref="C65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  <col min="8" max="8" width="22.42578125" hidden="1" customWidth="1"/>
  </cols>
  <sheetData>
    <row r="1" spans="1:6" s="29" customFormat="1" x14ac:dyDescent="0.2">
      <c r="A1" s="26"/>
      <c r="B1" s="25"/>
      <c r="C1" s="26"/>
      <c r="D1" s="27"/>
      <c r="E1" s="28"/>
      <c r="F1" s="28"/>
    </row>
    <row r="2" spans="1:6" s="29" customFormat="1" x14ac:dyDescent="0.2">
      <c r="A2" s="26"/>
      <c r="B2" s="25"/>
      <c r="C2" s="26"/>
      <c r="D2" s="27"/>
      <c r="E2" s="28"/>
      <c r="F2" s="28"/>
    </row>
    <row r="3" spans="1:6" s="29" customFormat="1" x14ac:dyDescent="0.2">
      <c r="A3" s="23"/>
      <c r="B3" s="21"/>
      <c r="C3" s="22"/>
      <c r="D3" s="23"/>
      <c r="E3" s="23"/>
      <c r="F3" s="23"/>
    </row>
    <row r="4" spans="1:6" s="29" customFormat="1" x14ac:dyDescent="0.2">
      <c r="A4" s="47" t="s">
        <v>22</v>
      </c>
      <c r="B4" s="25"/>
      <c r="C4" s="26"/>
      <c r="D4" s="27"/>
      <c r="E4" s="28"/>
      <c r="F4" s="48" t="s">
        <v>19</v>
      </c>
    </row>
    <row r="6" spans="1:6" ht="15.75" x14ac:dyDescent="0.25">
      <c r="A6" s="53" t="s">
        <v>934</v>
      </c>
      <c r="B6" s="5"/>
    </row>
    <row r="7" spans="1:6" x14ac:dyDescent="0.2">
      <c r="B7" s="1"/>
      <c r="F7" s="8"/>
    </row>
    <row r="8" spans="1:6" x14ac:dyDescent="0.2">
      <c r="B8" s="1"/>
      <c r="F8" s="8"/>
    </row>
    <row r="9" spans="1:6" x14ac:dyDescent="0.2">
      <c r="B9" s="1"/>
      <c r="C9" s="1" t="s">
        <v>178</v>
      </c>
    </row>
    <row r="10" spans="1:6" x14ac:dyDescent="0.2">
      <c r="A10" s="23" t="s">
        <v>95</v>
      </c>
      <c r="B10" s="21"/>
      <c r="C10" s="22" t="s">
        <v>179</v>
      </c>
      <c r="D10" s="23"/>
      <c r="E10" s="23"/>
      <c r="F10" s="23"/>
    </row>
    <row r="11" spans="1:6" x14ac:dyDescent="0.2">
      <c r="B11" s="1"/>
      <c r="F11" s="8"/>
    </row>
    <row r="12" spans="1:6" x14ac:dyDescent="0.2">
      <c r="B12" s="1"/>
      <c r="C12" s="1"/>
      <c r="F12" s="8"/>
    </row>
    <row r="13" spans="1:6" x14ac:dyDescent="0.2">
      <c r="A13" s="23" t="s">
        <v>14</v>
      </c>
      <c r="B13" s="21"/>
      <c r="C13" s="22" t="s">
        <v>414</v>
      </c>
      <c r="D13" s="23"/>
      <c r="E13" s="23"/>
      <c r="F13" s="23"/>
    </row>
    <row r="14" spans="1:6" x14ac:dyDescent="0.2">
      <c r="B14" s="6"/>
      <c r="C14" s="1"/>
    </row>
    <row r="15" spans="1:6" x14ac:dyDescent="0.2">
      <c r="A15" s="23" t="s">
        <v>16</v>
      </c>
      <c r="B15" s="21"/>
      <c r="C15" s="22" t="s">
        <v>180</v>
      </c>
      <c r="D15" s="23"/>
      <c r="E15" s="23"/>
      <c r="F15" s="23"/>
    </row>
    <row r="16" spans="1:6" x14ac:dyDescent="0.2">
      <c r="B16" s="6"/>
      <c r="C16" s="1"/>
    </row>
    <row r="17" spans="1:6" x14ac:dyDescent="0.2">
      <c r="A17" s="23" t="s">
        <v>17</v>
      </c>
      <c r="B17" s="21"/>
      <c r="C17" s="22" t="s">
        <v>835</v>
      </c>
      <c r="D17" s="23"/>
      <c r="E17" s="23"/>
      <c r="F17" s="23"/>
    </row>
    <row r="18" spans="1:6" x14ac:dyDescent="0.2">
      <c r="B18" s="6"/>
      <c r="C18" s="1"/>
    </row>
    <row r="19" spans="1:6" x14ac:dyDescent="0.2">
      <c r="B19" s="1"/>
    </row>
    <row r="20" spans="1:6" x14ac:dyDescent="0.2">
      <c r="A20" s="23" t="s">
        <v>15</v>
      </c>
      <c r="B20" s="21"/>
      <c r="C20" s="22" t="s">
        <v>836</v>
      </c>
      <c r="D20" s="23"/>
      <c r="E20" s="23"/>
      <c r="F20" s="23"/>
    </row>
    <row r="21" spans="1:6" x14ac:dyDescent="0.2">
      <c r="B21" s="6"/>
      <c r="C21" s="1"/>
    </row>
    <row r="22" spans="1:6" ht="13.5" thickBot="1" x14ac:dyDescent="0.25">
      <c r="B22" s="6"/>
      <c r="C22" s="1"/>
    </row>
    <row r="23" spans="1:6" x14ac:dyDescent="0.2">
      <c r="A23" s="3"/>
      <c r="B23" s="62" t="str">
        <f>'0_SPL'!B19</f>
        <v>SPLOŠNO</v>
      </c>
      <c r="C23" s="66"/>
      <c r="D23" s="66"/>
      <c r="E23" s="66"/>
      <c r="F23" s="69">
        <f>'0_SPL'!F31</f>
        <v>0</v>
      </c>
    </row>
    <row r="24" spans="1:6" ht="13.5" thickBot="1" x14ac:dyDescent="0.25">
      <c r="B24" s="67"/>
      <c r="C24" s="16"/>
      <c r="D24" s="16"/>
      <c r="E24" s="16"/>
      <c r="F24" s="68"/>
    </row>
    <row r="25" spans="1:6" ht="14.25" thickTop="1" thickBot="1" x14ac:dyDescent="0.25">
      <c r="A25" s="4"/>
      <c r="B25" s="41" t="str">
        <f>CONCATENATE("SKUPAJ - ",B23)</f>
        <v>SKUPAJ - SPLOŠNO</v>
      </c>
      <c r="C25" s="9"/>
      <c r="D25" s="9"/>
      <c r="E25" s="9"/>
      <c r="F25" s="10">
        <f>F23</f>
        <v>0</v>
      </c>
    </row>
    <row r="26" spans="1:6" ht="13.5" thickBot="1" x14ac:dyDescent="0.25">
      <c r="A26" s="4"/>
      <c r="B26" s="42"/>
      <c r="C26" s="11"/>
      <c r="D26" s="11"/>
      <c r="E26" s="11"/>
      <c r="F26" s="12"/>
    </row>
    <row r="27" spans="1:6" ht="13.5" thickBot="1" x14ac:dyDescent="0.25">
      <c r="A27" s="3" t="s">
        <v>142</v>
      </c>
      <c r="B27" s="50" t="s">
        <v>181</v>
      </c>
      <c r="C27" s="51"/>
      <c r="D27" s="51"/>
      <c r="E27" s="51"/>
      <c r="F27" s="60"/>
    </row>
    <row r="28" spans="1:6" x14ac:dyDescent="0.2">
      <c r="A28" s="3"/>
      <c r="B28" s="43"/>
      <c r="C28" s="13"/>
      <c r="D28" s="13"/>
      <c r="E28" s="13"/>
      <c r="F28" s="46"/>
    </row>
    <row r="29" spans="1:6" x14ac:dyDescent="0.2">
      <c r="A29" s="65" t="str">
        <f>A.1_STAN!A7</f>
        <v>A.1</v>
      </c>
      <c r="B29" s="64" t="str">
        <f>A.1_STAN!C7</f>
        <v>STANOVANJA</v>
      </c>
      <c r="C29" s="61"/>
      <c r="D29" s="61"/>
      <c r="E29" s="61"/>
      <c r="F29" s="63">
        <f>A.1_STAN!G216</f>
        <v>0</v>
      </c>
    </row>
    <row r="30" spans="1:6" x14ac:dyDescent="0.2">
      <c r="A30" s="49" t="str">
        <f>A2_MOČ!A7</f>
        <v>A.2</v>
      </c>
      <c r="B30" s="59" t="str">
        <f>A2_MOČ!C7</f>
        <v>MOČ</v>
      </c>
      <c r="C30" s="56"/>
      <c r="D30" s="56"/>
      <c r="E30" s="57"/>
      <c r="F30" s="15">
        <f>A2_MOČ!G315</f>
        <v>0</v>
      </c>
    </row>
    <row r="31" spans="1:6" x14ac:dyDescent="0.2">
      <c r="A31" s="4" t="str">
        <f>A.3_RAZ!A7</f>
        <v>A.3</v>
      </c>
      <c r="B31" s="44" t="str">
        <f>A.3_RAZ!C7</f>
        <v>RAZSVETLJAVA</v>
      </c>
      <c r="C31" s="14"/>
      <c r="D31" s="14"/>
      <c r="E31" s="14"/>
      <c r="F31" s="15">
        <f>A.3_RAZ!G87</f>
        <v>0</v>
      </c>
    </row>
    <row r="32" spans="1:6" x14ac:dyDescent="0.2">
      <c r="A32" s="4" t="str">
        <f>A.4_VR!A7</f>
        <v>A.4</v>
      </c>
      <c r="B32" s="44" t="str">
        <f>A.4_VR!C7</f>
        <v>ZASILNA/VARNOSTNA RAZSVETLJAVA</v>
      </c>
      <c r="C32" s="14"/>
      <c r="D32" s="14"/>
      <c r="E32" s="14"/>
      <c r="F32" s="15">
        <f>A.4_VR!G64</f>
        <v>0</v>
      </c>
    </row>
    <row r="33" spans="1:6" x14ac:dyDescent="0.2">
      <c r="A33" s="4" t="str">
        <f>A.5_ODT!A7</f>
        <v>A.5.</v>
      </c>
      <c r="B33" s="44" t="str">
        <f>A.5_ODT!C7</f>
        <v>ODVOD DIMA IN TOPLOTE</v>
      </c>
      <c r="C33" s="14"/>
      <c r="D33" s="14"/>
      <c r="E33" s="14"/>
      <c r="F33" s="15">
        <f>A.5_ODT!G56</f>
        <v>0</v>
      </c>
    </row>
    <row r="34" spans="1:6" x14ac:dyDescent="0.2">
      <c r="A34" s="4" t="str">
        <f>A.6_TK!A7</f>
        <v>A.6.</v>
      </c>
      <c r="B34" s="44" t="str">
        <f>A.6_TK!C7</f>
        <v>TELEKOMUNIKACIJE</v>
      </c>
      <c r="C34" s="14"/>
      <c r="D34" s="14"/>
      <c r="E34" s="14"/>
      <c r="F34" s="15">
        <f>A.6_TK!G64</f>
        <v>0</v>
      </c>
    </row>
    <row r="35" spans="1:6" x14ac:dyDescent="0.2">
      <c r="A35" s="4" t="str">
        <f>A.7_DOM!A7</f>
        <v>A.7</v>
      </c>
      <c r="B35" s="44" t="str">
        <f>A.7_DOM!C7</f>
        <v>DOMOFON IN KONTROLA PRISTOPA</v>
      </c>
      <c r="C35" s="14"/>
      <c r="D35" s="14"/>
      <c r="E35" s="14"/>
      <c r="F35" s="15">
        <f>A.7_DOM!G113</f>
        <v>0</v>
      </c>
    </row>
    <row r="36" spans="1:6" x14ac:dyDescent="0.2">
      <c r="A36" s="4" t="str">
        <f>A.8_IP!A7</f>
        <v>A.8</v>
      </c>
      <c r="B36" s="44" t="str">
        <f>A.8_IP!C7</f>
        <v>IZENAČITEV POTENCIALOV</v>
      </c>
      <c r="C36" s="14"/>
      <c r="D36" s="14"/>
      <c r="E36" s="14"/>
      <c r="F36" s="15">
        <f>A.8_IP!G54</f>
        <v>0</v>
      </c>
    </row>
    <row r="37" spans="1:6" x14ac:dyDescent="0.2">
      <c r="A37" s="4" t="str">
        <f>A.9_STR!A7</f>
        <v>A.9</v>
      </c>
      <c r="B37" s="44" t="str">
        <f>A.9_STR!C7</f>
        <v>STRELOVOD</v>
      </c>
      <c r="C37" s="14"/>
      <c r="D37" s="14"/>
      <c r="E37" s="14"/>
      <c r="F37" s="15">
        <f>A.9_STR!G54</f>
        <v>0</v>
      </c>
    </row>
    <row r="38" spans="1:6" ht="13.5" thickBot="1" x14ac:dyDescent="0.25">
      <c r="A38" s="4"/>
      <c r="B38" s="45"/>
      <c r="C38" s="16"/>
      <c r="D38" s="16"/>
      <c r="E38" s="16"/>
      <c r="F38" s="19"/>
    </row>
    <row r="39" spans="1:6" ht="14.25" thickTop="1" thickBot="1" x14ac:dyDescent="0.25">
      <c r="A39" s="4"/>
      <c r="B39" s="41" t="str">
        <f>CONCATENATE("SKUPAJ - ",B27)</f>
        <v>SKUPAJ - OBJEKT A</v>
      </c>
      <c r="C39" s="9"/>
      <c r="D39" s="9"/>
      <c r="E39" s="9"/>
      <c r="F39" s="10">
        <f>SUM(F28:F38)</f>
        <v>0</v>
      </c>
    </row>
    <row r="40" spans="1:6" ht="13.5" thickBot="1" x14ac:dyDescent="0.25">
      <c r="A40" s="4"/>
      <c r="B40" s="42"/>
      <c r="C40" s="11"/>
      <c r="D40" s="11"/>
      <c r="E40" s="11"/>
      <c r="F40" s="12"/>
    </row>
    <row r="41" spans="1:6" ht="13.5" thickBot="1" x14ac:dyDescent="0.25">
      <c r="A41" s="3" t="s">
        <v>837</v>
      </c>
      <c r="B41" s="50" t="s">
        <v>838</v>
      </c>
      <c r="C41" s="51"/>
      <c r="D41" s="51"/>
      <c r="E41" s="51"/>
      <c r="F41" s="60"/>
    </row>
    <row r="42" spans="1:6" x14ac:dyDescent="0.2">
      <c r="A42" s="3"/>
      <c r="B42" s="43"/>
      <c r="C42" s="13"/>
      <c r="D42" s="13"/>
      <c r="E42" s="13"/>
      <c r="F42" s="46"/>
    </row>
    <row r="43" spans="1:6" x14ac:dyDescent="0.2">
      <c r="A43" s="65" t="str">
        <f>B.1_STAN!A7</f>
        <v>B.1</v>
      </c>
      <c r="B43" s="64" t="str">
        <f>B.1_STAN!C7</f>
        <v>STANOVANJA</v>
      </c>
      <c r="C43" s="61"/>
      <c r="D43" s="61"/>
      <c r="E43" s="61"/>
      <c r="F43" s="63">
        <f>B.1_STAN!G226</f>
        <v>0</v>
      </c>
    </row>
    <row r="44" spans="1:6" x14ac:dyDescent="0.2">
      <c r="A44" s="49" t="str">
        <f>B2_MOČ!A7</f>
        <v>B.2</v>
      </c>
      <c r="B44" s="59" t="str">
        <f>B2_MOČ!C7</f>
        <v>MOČ</v>
      </c>
      <c r="C44" s="56"/>
      <c r="D44" s="56"/>
      <c r="E44" s="57"/>
      <c r="F44" s="15">
        <f>B2_MOČ!G338</f>
        <v>0</v>
      </c>
    </row>
    <row r="45" spans="1:6" x14ac:dyDescent="0.2">
      <c r="A45" s="4" t="str">
        <f>B3_UPS!A7</f>
        <v>B.3</v>
      </c>
      <c r="B45" s="44" t="str">
        <f>B3_UPS!C7</f>
        <v>NAPRAVA ZA NEPREKINJENO NAPAJANJE</v>
      </c>
      <c r="C45" s="14"/>
      <c r="D45" s="14"/>
      <c r="E45" s="14"/>
      <c r="F45" s="15">
        <f>B3_UPS!G61</f>
        <v>0</v>
      </c>
    </row>
    <row r="46" spans="1:6" x14ac:dyDescent="0.2">
      <c r="A46" s="4" t="str">
        <f>B.4_RAZ!A7</f>
        <v>B.4</v>
      </c>
      <c r="B46" s="44" t="str">
        <f>B.4_RAZ!C7</f>
        <v>RAZSVETLJAVA</v>
      </c>
      <c r="C46" s="14"/>
      <c r="D46" s="14"/>
      <c r="E46" s="14"/>
      <c r="F46" s="15">
        <f>B.4_RAZ!G105</f>
        <v>0</v>
      </c>
    </row>
    <row r="47" spans="1:6" x14ac:dyDescent="0.2">
      <c r="A47" s="4" t="str">
        <f>B.5_VR!A7</f>
        <v>B.5</v>
      </c>
      <c r="B47" s="44" t="str">
        <f>B.5_VR!C7</f>
        <v>ZASILNA/VARNOSTNA RAZSVETLJAVA</v>
      </c>
      <c r="C47" s="14"/>
      <c r="D47" s="14"/>
      <c r="E47" s="14"/>
      <c r="F47" s="15">
        <f>B.5_VR!G62</f>
        <v>0</v>
      </c>
    </row>
    <row r="48" spans="1:6" x14ac:dyDescent="0.2">
      <c r="A48" s="4" t="str">
        <f>B.6_ODT!A7</f>
        <v>B.6</v>
      </c>
      <c r="B48" s="44" t="str">
        <f>B.6_ODT!C7</f>
        <v>ODVOD DIMA IN TOPLOTE</v>
      </c>
      <c r="C48" s="14"/>
      <c r="D48" s="14"/>
      <c r="E48" s="14"/>
      <c r="F48" s="15">
        <f>B.6_ODT!G49</f>
        <v>0</v>
      </c>
    </row>
    <row r="49" spans="1:6" x14ac:dyDescent="0.2">
      <c r="A49" s="4" t="str">
        <f>B.7_TK!A7</f>
        <v>B.7</v>
      </c>
      <c r="B49" s="44" t="str">
        <f>B.7_TK!C7</f>
        <v>TELEKOMUNIKACIJE</v>
      </c>
      <c r="C49" s="14"/>
      <c r="D49" s="14"/>
      <c r="E49" s="14"/>
      <c r="F49" s="15">
        <f>B.7_TK!G65</f>
        <v>0</v>
      </c>
    </row>
    <row r="50" spans="1:6" x14ac:dyDescent="0.2">
      <c r="A50" s="4" t="str">
        <f>B.8_AJP!A7</f>
        <v>B.8</v>
      </c>
      <c r="B50" s="44" t="str">
        <f>B.8_AJP!C7</f>
        <v>AVTOMATSKO JAVLJANJE POŽARA</v>
      </c>
      <c r="C50" s="14"/>
      <c r="D50" s="14"/>
      <c r="E50" s="14"/>
      <c r="F50" s="15">
        <f>B.8_AJP!G129</f>
        <v>0</v>
      </c>
    </row>
    <row r="51" spans="1:6" x14ac:dyDescent="0.2">
      <c r="A51" s="4" t="str">
        <f>'B.9_DOM '!A7</f>
        <v>B.9</v>
      </c>
      <c r="B51" s="44" t="str">
        <f>'B.9_DOM '!C7</f>
        <v>DOMOFON IN KONTROLA PRISTOPA</v>
      </c>
      <c r="C51" s="14"/>
      <c r="D51" s="14"/>
      <c r="E51" s="14"/>
      <c r="F51" s="15">
        <f>'B.9_DOM '!G113</f>
        <v>0</v>
      </c>
    </row>
    <row r="52" spans="1:6" x14ac:dyDescent="0.2">
      <c r="A52" s="4" t="str">
        <f>B.10_IP!A7</f>
        <v>B.10</v>
      </c>
      <c r="B52" s="44" t="str">
        <f>B.10_IP!C7</f>
        <v>IZENAČITEV POTENCIALOV</v>
      </c>
      <c r="C52" s="14"/>
      <c r="D52" s="14"/>
      <c r="E52" s="14"/>
      <c r="F52" s="15">
        <f>B.10_IP!G49</f>
        <v>0</v>
      </c>
    </row>
    <row r="53" spans="1:6" x14ac:dyDescent="0.2">
      <c r="A53" s="4" t="str">
        <f>B.11_STR!A7</f>
        <v>B.11</v>
      </c>
      <c r="B53" s="44" t="str">
        <f>B.11_STR!C7</f>
        <v>STRELOVOD</v>
      </c>
      <c r="C53" s="14"/>
      <c r="D53" s="14"/>
      <c r="E53" s="14"/>
      <c r="F53" s="15">
        <f>B.11_STR!G54</f>
        <v>0</v>
      </c>
    </row>
    <row r="54" spans="1:6" ht="13.5" thickBot="1" x14ac:dyDescent="0.25">
      <c r="A54" s="4"/>
      <c r="B54" s="45"/>
      <c r="C54" s="16"/>
      <c r="D54" s="16"/>
      <c r="E54" s="16"/>
      <c r="F54" s="19"/>
    </row>
    <row r="55" spans="1:6" ht="14.25" thickTop="1" thickBot="1" x14ac:dyDescent="0.25">
      <c r="A55" s="4"/>
      <c r="B55" s="41" t="str">
        <f>CONCATENATE("SKUPAJ - ",B41)</f>
        <v>SKUPAJ - OBJEKT B</v>
      </c>
      <c r="C55" s="9"/>
      <c r="D55" s="9"/>
      <c r="E55" s="9"/>
      <c r="F55" s="10">
        <f>SUM(F42:F54)</f>
        <v>0</v>
      </c>
    </row>
    <row r="56" spans="1:6" ht="13.5" thickBot="1" x14ac:dyDescent="0.25">
      <c r="A56" s="4"/>
      <c r="B56" s="42"/>
      <c r="C56" s="11"/>
      <c r="D56" s="11"/>
      <c r="E56" s="11"/>
      <c r="F56" s="12"/>
    </row>
    <row r="57" spans="1:6" ht="13.5" thickBot="1" x14ac:dyDescent="0.25">
      <c r="A57" s="168" t="s">
        <v>932</v>
      </c>
      <c r="B57" s="50" t="s">
        <v>931</v>
      </c>
      <c r="C57" s="51"/>
      <c r="D57" s="51"/>
      <c r="E57" s="51"/>
      <c r="F57" s="60"/>
    </row>
    <row r="58" spans="1:6" x14ac:dyDescent="0.2">
      <c r="A58" s="3"/>
      <c r="B58" s="43"/>
      <c r="C58" s="13"/>
      <c r="D58" s="13"/>
      <c r="E58" s="13"/>
      <c r="F58" s="46"/>
    </row>
    <row r="59" spans="1:6" x14ac:dyDescent="0.2">
      <c r="A59" s="4" t="str">
        <f>'32_0_SPL'!A19</f>
        <v>0.</v>
      </c>
      <c r="B59" s="64" t="str">
        <f>'32_0_SPL'!B19</f>
        <v>SPLOŠNO</v>
      </c>
      <c r="C59" s="61"/>
      <c r="D59" s="61"/>
      <c r="E59" s="61"/>
      <c r="F59" s="63">
        <f>'32_0_SPL'!F24</f>
        <v>0</v>
      </c>
    </row>
    <row r="60" spans="1:6" x14ac:dyDescent="0.2">
      <c r="A60" s="4" t="str">
        <f>'32_1.EP '!A7</f>
        <v>1.</v>
      </c>
      <c r="B60" s="59" t="str">
        <f>'32_1.EP '!B7</f>
        <v>ELEKTRIČNI PRIKLJUČEK</v>
      </c>
      <c r="C60" s="56"/>
      <c r="D60" s="56"/>
      <c r="E60" s="57"/>
      <c r="F60" s="15">
        <f>'32_1.EP '!F62</f>
        <v>0</v>
      </c>
    </row>
    <row r="61" spans="1:6" x14ac:dyDescent="0.2">
      <c r="A61" s="4" t="str">
        <f>'32_2_PEA'!A7</f>
        <v>2.</v>
      </c>
      <c r="B61" s="44" t="str">
        <f>'32_2_PEA'!B7</f>
        <v>POLNILNICE ELEKTRIČNIH AVTOMOBILOV</v>
      </c>
      <c r="C61" s="14"/>
      <c r="D61" s="14"/>
      <c r="E61" s="14"/>
      <c r="F61" s="15">
        <f>'32_2_PEA'!F44</f>
        <v>0</v>
      </c>
    </row>
    <row r="62" spans="1:6" x14ac:dyDescent="0.2">
      <c r="A62" s="4" t="str">
        <f>'32_3_Z.RAZ'!A7</f>
        <v>3.</v>
      </c>
      <c r="B62" s="44" t="str">
        <f>'32_3_Z.RAZ'!B7</f>
        <v>ZUNANJA RAZSVETLJAVA IN OSTALI PORABNIKI</v>
      </c>
      <c r="C62" s="14"/>
      <c r="D62" s="14"/>
      <c r="E62" s="14"/>
      <c r="F62" s="15">
        <f>'32_3_Z.RAZ'!F71</f>
        <v>0</v>
      </c>
    </row>
    <row r="63" spans="1:6" x14ac:dyDescent="0.2">
      <c r="A63" s="4" t="str">
        <f>'32_4.TK'!A7</f>
        <v>4.</v>
      </c>
      <c r="B63" s="44" t="str">
        <f>'32_4.TK'!B7</f>
        <v>PRESTAVITEV TK OMREŽJA - BAKER</v>
      </c>
      <c r="C63" s="14"/>
      <c r="D63" s="14"/>
      <c r="E63" s="14"/>
      <c r="F63" s="15">
        <f>'32_4.TK'!F54</f>
        <v>0</v>
      </c>
    </row>
    <row r="64" spans="1:6" ht="13.5" thickBot="1" x14ac:dyDescent="0.25">
      <c r="A64" s="4"/>
      <c r="B64" s="45"/>
      <c r="C64" s="16"/>
      <c r="D64" s="16"/>
      <c r="E64" s="16"/>
      <c r="F64" s="19"/>
    </row>
    <row r="65" spans="1:6" ht="14.25" thickTop="1" thickBot="1" x14ac:dyDescent="0.25">
      <c r="A65" s="4"/>
      <c r="B65" s="41" t="str">
        <f>CONCATENATE("SKUPAJ - ",B57)</f>
        <v>SKUPAJ - ELEKTROINŠTALACIJE - ZUNANJA UREDITEV</v>
      </c>
      <c r="C65" s="9"/>
      <c r="D65" s="9"/>
      <c r="E65" s="9"/>
      <c r="F65" s="10">
        <f>SUM(F58:F64)</f>
        <v>0</v>
      </c>
    </row>
    <row r="66" spans="1:6" ht="13.5" thickBot="1" x14ac:dyDescent="0.25">
      <c r="A66" s="3"/>
      <c r="B66" s="42"/>
      <c r="C66" s="11"/>
      <c r="D66" s="11"/>
      <c r="E66" s="11"/>
      <c r="F66" s="12"/>
    </row>
    <row r="67" spans="1:6" x14ac:dyDescent="0.2">
      <c r="B67" s="43" t="s">
        <v>13</v>
      </c>
      <c r="C67" s="18"/>
      <c r="D67" s="18"/>
      <c r="E67" s="18"/>
      <c r="F67" s="17">
        <f>F25+F39+F55+F65</f>
        <v>0</v>
      </c>
    </row>
    <row r="68" spans="1:6" ht="13.5" thickBot="1" x14ac:dyDescent="0.25">
      <c r="B68" s="45" t="s">
        <v>481</v>
      </c>
      <c r="C68" s="16"/>
      <c r="D68" s="16"/>
      <c r="E68" s="16"/>
      <c r="F68" s="19">
        <f>F67*0.095</f>
        <v>0</v>
      </c>
    </row>
    <row r="69" spans="1:6" ht="14.25" thickTop="1" thickBot="1" x14ac:dyDescent="0.25">
      <c r="B69" s="41" t="s">
        <v>482</v>
      </c>
      <c r="C69" s="20"/>
      <c r="D69" s="20"/>
      <c r="E69" s="20"/>
      <c r="F69" s="10">
        <f>F67+F68</f>
        <v>0</v>
      </c>
    </row>
    <row r="70" spans="1:6" x14ac:dyDescent="0.2">
      <c r="B70" s="11"/>
      <c r="C70" s="11"/>
      <c r="D70" s="11"/>
      <c r="E70" s="11"/>
      <c r="F70" s="12"/>
    </row>
    <row r="71" spans="1:6" x14ac:dyDescent="0.2">
      <c r="F71" s="2"/>
    </row>
    <row r="72" spans="1:6" x14ac:dyDescent="0.2">
      <c r="F72" s="2"/>
    </row>
  </sheetData>
  <sheetProtection algorithmName="SHA-512" hashValue="QJ9waQs5bQLR3ZRHhnXdlgAPC2mzaSqIxQKEiZB8t3styHyef9KTGr9TX2gcfHxuBLMAXctNkb1afzkI+Nkelw==" saltValue="kQ57G15ICVfj3RVZbhDkH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F33"/>
  <sheetViews>
    <sheetView view="pageBreakPreview" zoomScaleNormal="100" zoomScaleSheetLayoutView="100" workbookViewId="0">
      <pane ySplit="5" topLeftCell="A11" activePane="bottomLeft" state="frozen"/>
      <selection activeCell="L27" sqref="L27"/>
      <selection pane="bottomLeft" activeCell="E31" sqref="E16:E31"/>
    </sheetView>
  </sheetViews>
  <sheetFormatPr defaultColWidth="9.140625" defaultRowHeight="12.75" x14ac:dyDescent="0.2"/>
  <cols>
    <col min="1" max="1" width="6.7109375" style="107" customWidth="1"/>
    <col min="2" max="2" width="41.7109375" style="29" customWidth="1"/>
    <col min="3" max="3" width="4.7109375" customWidth="1"/>
    <col min="4" max="4" width="7.7109375" customWidth="1"/>
    <col min="5" max="6" width="12.7109375" customWidth="1"/>
  </cols>
  <sheetData>
    <row r="1" spans="1:6" s="29" customFormat="1" x14ac:dyDescent="0.2">
      <c r="A1" s="84"/>
      <c r="B1" s="25"/>
      <c r="C1" s="26"/>
      <c r="D1" s="27"/>
      <c r="E1" s="28"/>
      <c r="F1" s="28"/>
    </row>
    <row r="2" spans="1:6" s="29" customFormat="1" x14ac:dyDescent="0.2">
      <c r="A2" s="84"/>
      <c r="B2" s="25"/>
      <c r="C2" s="26"/>
      <c r="D2" s="27"/>
      <c r="E2" s="28"/>
      <c r="F2" s="28"/>
    </row>
    <row r="3" spans="1:6" s="29" customFormat="1" x14ac:dyDescent="0.2">
      <c r="A3" s="85"/>
      <c r="B3" s="86"/>
      <c r="C3" s="87"/>
      <c r="D3" s="88"/>
      <c r="E3" s="40"/>
      <c r="F3" s="40"/>
    </row>
    <row r="4" spans="1:6" s="29" customFormat="1" x14ac:dyDescent="0.2">
      <c r="A4" s="89" t="s">
        <v>22</v>
      </c>
      <c r="B4" s="90"/>
      <c r="C4" s="91"/>
      <c r="D4" s="92"/>
      <c r="E4" s="30"/>
      <c r="F4" s="7" t="s">
        <v>19</v>
      </c>
    </row>
    <row r="5" spans="1:6" s="29" customFormat="1" x14ac:dyDescent="0.2">
      <c r="A5" s="93" t="s">
        <v>0</v>
      </c>
      <c r="B5" s="94" t="s">
        <v>1</v>
      </c>
      <c r="C5" s="93" t="s">
        <v>2</v>
      </c>
      <c r="D5" s="95" t="s">
        <v>3</v>
      </c>
      <c r="E5" s="24" t="s">
        <v>4</v>
      </c>
      <c r="F5" s="24" t="s">
        <v>57</v>
      </c>
    </row>
    <row r="7" spans="1:6" x14ac:dyDescent="0.2">
      <c r="A7" s="96"/>
      <c r="B7" s="25" t="s">
        <v>12</v>
      </c>
      <c r="C7" s="8"/>
      <c r="D7" s="34"/>
      <c r="E7" s="31"/>
      <c r="F7" s="31"/>
    </row>
    <row r="8" spans="1:6" x14ac:dyDescent="0.2">
      <c r="A8" s="96"/>
      <c r="B8" s="25"/>
      <c r="C8" s="8"/>
      <c r="D8" s="34"/>
      <c r="E8" s="31"/>
      <c r="F8" s="31"/>
    </row>
    <row r="9" spans="1:6" ht="63.75" x14ac:dyDescent="0.2">
      <c r="A9" s="96"/>
      <c r="B9" s="97" t="s">
        <v>27</v>
      </c>
      <c r="C9" s="8"/>
      <c r="D9" s="34"/>
      <c r="E9" s="31"/>
      <c r="F9" s="31"/>
    </row>
    <row r="10" spans="1:6" x14ac:dyDescent="0.2">
      <c r="A10" s="96"/>
      <c r="B10" s="25"/>
      <c r="C10" s="8"/>
      <c r="D10" s="34"/>
      <c r="E10" s="31"/>
      <c r="F10" s="31"/>
    </row>
    <row r="11" spans="1:6" ht="51" x14ac:dyDescent="0.2">
      <c r="A11" s="96"/>
      <c r="B11" s="97" t="s">
        <v>18</v>
      </c>
      <c r="C11" s="8"/>
      <c r="D11" s="34"/>
      <c r="E11" s="31"/>
      <c r="F11" s="31"/>
    </row>
    <row r="12" spans="1:6" x14ac:dyDescent="0.2">
      <c r="A12" s="96"/>
      <c r="B12" s="25"/>
      <c r="C12" s="8"/>
      <c r="D12" s="34"/>
      <c r="E12" s="31"/>
      <c r="F12" s="31"/>
    </row>
    <row r="13" spans="1:6" ht="63.75" x14ac:dyDescent="0.2">
      <c r="A13" s="96"/>
      <c r="B13" s="97" t="s">
        <v>59</v>
      </c>
      <c r="C13" s="8"/>
      <c r="D13" s="34"/>
      <c r="E13" s="31"/>
      <c r="F13" s="31"/>
    </row>
    <row r="14" spans="1:6" x14ac:dyDescent="0.2">
      <c r="A14" s="96"/>
      <c r="B14" s="25"/>
      <c r="C14" s="8"/>
      <c r="D14" s="34"/>
      <c r="E14" s="31"/>
      <c r="F14" s="31"/>
    </row>
    <row r="15" spans="1:6" ht="76.5" x14ac:dyDescent="0.2">
      <c r="A15" s="96"/>
      <c r="B15" s="97" t="s">
        <v>105</v>
      </c>
      <c r="C15" s="8"/>
      <c r="D15" s="34"/>
      <c r="E15" s="31"/>
      <c r="F15" s="31"/>
    </row>
    <row r="16" spans="1:6" x14ac:dyDescent="0.2">
      <c r="A16" s="96"/>
      <c r="B16" s="25"/>
      <c r="C16" s="8"/>
      <c r="D16" s="34"/>
      <c r="E16" s="31"/>
      <c r="F16" s="31"/>
    </row>
    <row r="17" spans="1:6" ht="63.75" x14ac:dyDescent="0.2">
      <c r="A17" s="96"/>
      <c r="B17" s="97" t="s">
        <v>106</v>
      </c>
      <c r="C17" s="8"/>
      <c r="D17" s="34"/>
      <c r="E17" s="31"/>
      <c r="F17" s="31"/>
    </row>
    <row r="18" spans="1:6" x14ac:dyDescent="0.2">
      <c r="A18" s="96"/>
      <c r="B18" s="25"/>
      <c r="C18" s="8"/>
      <c r="D18" s="34"/>
      <c r="E18" s="31"/>
      <c r="F18" s="31"/>
    </row>
    <row r="19" spans="1:6" x14ac:dyDescent="0.2">
      <c r="A19" s="98"/>
      <c r="B19" s="99" t="s">
        <v>5</v>
      </c>
      <c r="C19" s="8"/>
      <c r="D19" s="34"/>
      <c r="E19" s="31"/>
      <c r="F19" s="31"/>
    </row>
    <row r="20" spans="1:6" x14ac:dyDescent="0.2">
      <c r="A20" s="96"/>
      <c r="B20" s="25"/>
      <c r="C20" s="8"/>
      <c r="D20" s="34"/>
      <c r="E20" s="31"/>
      <c r="F20" s="31"/>
    </row>
    <row r="21" spans="1:6" ht="38.25" x14ac:dyDescent="0.2">
      <c r="A21" s="96">
        <f>IF(B20="",MAX($A$20:A20)+1,"")</f>
        <v>1</v>
      </c>
      <c r="B21" s="97" t="s">
        <v>20</v>
      </c>
      <c r="C21" s="8"/>
      <c r="D21" s="34"/>
      <c r="E21" s="31"/>
      <c r="F21" s="31"/>
    </row>
    <row r="22" spans="1:6" x14ac:dyDescent="0.2">
      <c r="A22" s="96"/>
      <c r="B22" s="97" t="s">
        <v>21</v>
      </c>
      <c r="C22" s="8" t="s">
        <v>9</v>
      </c>
      <c r="D22" s="34">
        <v>50</v>
      </c>
      <c r="E22" s="32"/>
      <c r="F22" s="31">
        <f>ROUND(D22*E22,2)</f>
        <v>0</v>
      </c>
    </row>
    <row r="23" spans="1:6" x14ac:dyDescent="0.2">
      <c r="A23" s="96"/>
      <c r="B23" s="25"/>
      <c r="C23" s="8"/>
      <c r="D23" s="34"/>
      <c r="E23" s="31"/>
      <c r="F23" s="31"/>
    </row>
    <row r="24" spans="1:6" ht="76.5" x14ac:dyDescent="0.2">
      <c r="A24" s="96">
        <f>IF(B23="",MAX($A$20:A23)+1,"")</f>
        <v>2</v>
      </c>
      <c r="B24" s="97" t="s">
        <v>111</v>
      </c>
      <c r="C24" s="8"/>
      <c r="D24" s="34"/>
      <c r="E24" s="31"/>
      <c r="F24" s="31"/>
    </row>
    <row r="25" spans="1:6" ht="76.5" x14ac:dyDescent="0.2">
      <c r="A25" s="96"/>
      <c r="B25" s="97" t="s">
        <v>10</v>
      </c>
      <c r="C25" s="8"/>
      <c r="D25" s="34"/>
      <c r="E25" s="31"/>
      <c r="F25" s="31"/>
    </row>
    <row r="26" spans="1:6" x14ac:dyDescent="0.2">
      <c r="A26" s="96"/>
      <c r="B26" s="97" t="s">
        <v>48</v>
      </c>
      <c r="C26" s="8" t="s">
        <v>8</v>
      </c>
      <c r="D26" s="34">
        <v>1</v>
      </c>
      <c r="E26" s="32"/>
      <c r="F26" s="31">
        <f>ROUND(D26*E26,2)</f>
        <v>0</v>
      </c>
    </row>
    <row r="27" spans="1:6" x14ac:dyDescent="0.2">
      <c r="A27" s="96"/>
      <c r="B27" s="25"/>
      <c r="C27" s="8"/>
      <c r="D27" s="34"/>
      <c r="E27" s="31"/>
      <c r="F27" s="31"/>
    </row>
    <row r="28" spans="1:6" ht="51" x14ac:dyDescent="0.2">
      <c r="A28" s="96">
        <f>IF(B27="",MAX($A$20:A27)+1,"")</f>
        <v>3</v>
      </c>
      <c r="B28" s="97" t="s">
        <v>104</v>
      </c>
      <c r="C28" s="8"/>
      <c r="D28" s="34"/>
      <c r="E28" s="31"/>
      <c r="F28" s="31"/>
    </row>
    <row r="29" spans="1:6" x14ac:dyDescent="0.2">
      <c r="A29" s="96"/>
      <c r="B29" s="97" t="s">
        <v>321</v>
      </c>
      <c r="C29" s="8" t="s">
        <v>9</v>
      </c>
      <c r="D29" s="34">
        <v>70</v>
      </c>
      <c r="E29" s="32"/>
      <c r="F29" s="31">
        <f>ROUND(D29*E29,2)</f>
        <v>0</v>
      </c>
    </row>
    <row r="30" spans="1:6" ht="13.5" thickBot="1" x14ac:dyDescent="0.25">
      <c r="A30" s="96"/>
      <c r="B30" s="100"/>
      <c r="C30" s="101"/>
      <c r="D30" s="102"/>
      <c r="E30" s="35"/>
      <c r="F30" s="35"/>
    </row>
    <row r="31" spans="1:6" ht="20.100000000000001" customHeight="1" thickTop="1" thickBot="1" x14ac:dyDescent="0.25">
      <c r="A31" s="103"/>
      <c r="B31" s="104" t="str">
        <f>+CONCATENATE("REKAPITULACIJA - ",B19)</f>
        <v>REKAPITULACIJA - SPLOŠNO</v>
      </c>
      <c r="C31" s="105"/>
      <c r="D31" s="106"/>
      <c r="E31" s="36"/>
      <c r="F31" s="37">
        <f>SUM(F20:F30)</f>
        <v>0</v>
      </c>
    </row>
    <row r="32" spans="1:6" ht="13.5" thickTop="1" x14ac:dyDescent="0.2">
      <c r="A32" s="96"/>
      <c r="B32" s="25"/>
      <c r="C32" s="8"/>
      <c r="D32" s="34"/>
      <c r="E32" s="31"/>
      <c r="F32" s="31"/>
    </row>
    <row r="33" spans="1:6" x14ac:dyDescent="0.2">
      <c r="A33" s="96"/>
      <c r="B33" s="25"/>
      <c r="C33" s="8"/>
      <c r="D33" s="34"/>
      <c r="E33" s="31"/>
      <c r="F33" s="31" t="str">
        <f>IF(SUM(F$1:F32)/2=F31,"OK","FALSE")</f>
        <v>OK</v>
      </c>
    </row>
  </sheetData>
  <sheetProtection algorithmName="SHA-512" hashValue="tFdtuj1Zrfx3fK3cQb6ilh2zonWMvDHTokL3cux4K2bMDmF4hndsuXWfleYZwsf6G9DnnvFTD5dSbfUS1HCFAA==" saltValue="kIH+AUjpqaLlM+Hm3q5ue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18" max="5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6D51F-AEC5-444D-9A8D-CFEDF32D54F5}">
  <sheetPr codeName="List3"/>
  <dimension ref="A1:H218"/>
  <sheetViews>
    <sheetView view="pageBreakPreview" zoomScaleNormal="100" zoomScaleSheetLayoutView="100" workbookViewId="0">
      <selection activeCell="E65" sqref="E65"/>
    </sheetView>
  </sheetViews>
  <sheetFormatPr defaultColWidth="9.140625" defaultRowHeight="12.75" x14ac:dyDescent="0.2"/>
  <cols>
    <col min="1" max="1" width="6.7109375" style="107" customWidth="1"/>
    <col min="2" max="2" width="20.85546875" style="112" hidden="1" customWidth="1"/>
    <col min="3" max="3" width="41.7109375" style="143" customWidth="1"/>
    <col min="4" max="4" width="4.7109375" style="78" customWidth="1"/>
    <col min="5" max="5" width="7.7109375" style="78" customWidth="1"/>
    <col min="6" max="7" width="12.7109375" customWidth="1"/>
  </cols>
  <sheetData>
    <row r="1" spans="1:7" s="29" customFormat="1" x14ac:dyDescent="0.2">
      <c r="A1" s="84"/>
      <c r="B1" s="108"/>
      <c r="C1" s="119"/>
      <c r="D1" s="125"/>
      <c r="E1" s="71"/>
      <c r="F1" s="28"/>
      <c r="G1" s="28"/>
    </row>
    <row r="2" spans="1:7" s="29" customFormat="1" x14ac:dyDescent="0.2">
      <c r="A2" s="84"/>
      <c r="B2" s="108"/>
      <c r="C2" s="119"/>
      <c r="D2" s="125"/>
      <c r="E2" s="71"/>
      <c r="F2" s="28"/>
      <c r="G2" s="28"/>
    </row>
    <row r="3" spans="1:7" s="29" customFormat="1" x14ac:dyDescent="0.2">
      <c r="A3" s="85"/>
      <c r="B3" s="109"/>
      <c r="C3" s="126"/>
      <c r="D3" s="127"/>
      <c r="E3" s="72"/>
      <c r="F3" s="40"/>
      <c r="G3" s="40"/>
    </row>
    <row r="4" spans="1:7" s="29" customFormat="1" x14ac:dyDescent="0.2">
      <c r="A4" s="89" t="s">
        <v>22</v>
      </c>
      <c r="B4" s="110"/>
      <c r="C4" s="128"/>
      <c r="D4" s="129"/>
      <c r="E4" s="73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130" t="s">
        <v>1</v>
      </c>
      <c r="D5" s="131" t="s">
        <v>2</v>
      </c>
      <c r="E5" s="74" t="s">
        <v>3</v>
      </c>
      <c r="F5" s="24" t="s">
        <v>4</v>
      </c>
      <c r="G5" s="24" t="s">
        <v>56</v>
      </c>
    </row>
    <row r="7" spans="1:7" x14ac:dyDescent="0.2">
      <c r="A7" s="132" t="s">
        <v>138</v>
      </c>
      <c r="B7" s="111"/>
      <c r="C7" s="133" t="s">
        <v>139</v>
      </c>
      <c r="D7" s="118"/>
      <c r="E7" s="70"/>
      <c r="F7" s="31"/>
      <c r="G7" s="31"/>
    </row>
    <row r="8" spans="1:7" x14ac:dyDescent="0.2">
      <c r="A8" s="98"/>
      <c r="C8" s="134" t="s">
        <v>114</v>
      </c>
      <c r="D8" s="118"/>
      <c r="E8" s="70"/>
      <c r="F8" s="31"/>
      <c r="G8" s="31"/>
    </row>
    <row r="9" spans="1:7" x14ac:dyDescent="0.2">
      <c r="A9" s="96"/>
      <c r="C9" s="119"/>
      <c r="D9" s="118"/>
      <c r="E9" s="70"/>
      <c r="F9" s="31"/>
      <c r="G9" s="31"/>
    </row>
    <row r="10" spans="1:7" ht="38.25" x14ac:dyDescent="0.2">
      <c r="A10" s="96">
        <f>IF(C9="",MAX($A$9:A9)+1,"")</f>
        <v>1</v>
      </c>
      <c r="C10" s="117" t="s">
        <v>163</v>
      </c>
      <c r="D10" s="118"/>
      <c r="E10" s="70"/>
      <c r="F10" s="31"/>
      <c r="G10" s="31"/>
    </row>
    <row r="11" spans="1:7" ht="25.5" x14ac:dyDescent="0.2">
      <c r="A11" s="96"/>
      <c r="C11" s="117" t="s">
        <v>31</v>
      </c>
      <c r="D11" s="118"/>
      <c r="E11" s="70"/>
      <c r="F11" s="31"/>
      <c r="G11" s="31"/>
    </row>
    <row r="12" spans="1:7" x14ac:dyDescent="0.2">
      <c r="A12" s="96"/>
      <c r="C12" s="117" t="s">
        <v>116</v>
      </c>
      <c r="D12" s="118" t="s">
        <v>6</v>
      </c>
      <c r="E12" s="70">
        <v>563</v>
      </c>
      <c r="F12" s="32"/>
      <c r="G12" s="31">
        <f>ROUND(E12*F12,2)</f>
        <v>0</v>
      </c>
    </row>
    <row r="13" spans="1:7" x14ac:dyDescent="0.2">
      <c r="A13" s="96"/>
      <c r="C13" s="119"/>
      <c r="D13" s="118"/>
      <c r="E13" s="70"/>
      <c r="F13" s="31"/>
      <c r="G13" s="31"/>
    </row>
    <row r="14" spans="1:7" x14ac:dyDescent="0.2">
      <c r="A14" s="96"/>
      <c r="C14" s="117" t="s">
        <v>117</v>
      </c>
      <c r="D14" s="118" t="s">
        <v>6</v>
      </c>
      <c r="E14" s="70">
        <v>7329</v>
      </c>
      <c r="F14" s="32"/>
      <c r="G14" s="31">
        <f>ROUND(E14*F14,2)</f>
        <v>0</v>
      </c>
    </row>
    <row r="15" spans="1:7" x14ac:dyDescent="0.2">
      <c r="A15" s="96"/>
      <c r="C15" s="119"/>
      <c r="D15" s="118"/>
      <c r="E15" s="70"/>
      <c r="F15" s="31"/>
      <c r="G15" s="31"/>
    </row>
    <row r="16" spans="1:7" x14ac:dyDescent="0.2">
      <c r="A16" s="96"/>
      <c r="C16" s="117" t="s">
        <v>118</v>
      </c>
      <c r="D16" s="118" t="s">
        <v>6</v>
      </c>
      <c r="E16" s="70">
        <v>10</v>
      </c>
      <c r="F16" s="32"/>
      <c r="G16" s="31">
        <f>ROUND(E16*F16,2)</f>
        <v>0</v>
      </c>
    </row>
    <row r="17" spans="1:7" x14ac:dyDescent="0.2">
      <c r="A17" s="96"/>
      <c r="C17" s="119"/>
      <c r="D17" s="118"/>
      <c r="E17" s="70"/>
      <c r="F17" s="31"/>
      <c r="G17" s="31"/>
    </row>
    <row r="18" spans="1:7" x14ac:dyDescent="0.2">
      <c r="A18" s="96"/>
      <c r="C18" s="117" t="s">
        <v>119</v>
      </c>
      <c r="D18" s="118" t="s">
        <v>6</v>
      </c>
      <c r="E18" s="70">
        <v>1212</v>
      </c>
      <c r="F18" s="32"/>
      <c r="G18" s="31">
        <f>ROUND(E18*F18,2)</f>
        <v>0</v>
      </c>
    </row>
    <row r="19" spans="1:7" x14ac:dyDescent="0.2">
      <c r="A19" s="96"/>
      <c r="C19" s="119"/>
      <c r="D19" s="118"/>
      <c r="E19" s="70"/>
      <c r="F19" s="31"/>
      <c r="G19" s="31"/>
    </row>
    <row r="20" spans="1:7" x14ac:dyDescent="0.2">
      <c r="A20" s="96"/>
      <c r="C20" s="117" t="s">
        <v>120</v>
      </c>
      <c r="D20" s="118" t="s">
        <v>6</v>
      </c>
      <c r="E20" s="70">
        <v>9625</v>
      </c>
      <c r="F20" s="32"/>
      <c r="G20" s="31">
        <f>ROUND(E20*F20,2)</f>
        <v>0</v>
      </c>
    </row>
    <row r="21" spans="1:7" x14ac:dyDescent="0.2">
      <c r="A21" s="96"/>
      <c r="C21" s="119"/>
      <c r="D21" s="118"/>
      <c r="E21" s="70"/>
      <c r="F21" s="31"/>
      <c r="G21" s="31"/>
    </row>
    <row r="22" spans="1:7" x14ac:dyDescent="0.2">
      <c r="A22" s="96"/>
      <c r="C22" s="117" t="s">
        <v>121</v>
      </c>
      <c r="D22" s="118" t="s">
        <v>6</v>
      </c>
      <c r="E22" s="70">
        <v>568</v>
      </c>
      <c r="F22" s="32"/>
      <c r="G22" s="31">
        <f>ROUND(E22*F22,2)</f>
        <v>0</v>
      </c>
    </row>
    <row r="23" spans="1:7" x14ac:dyDescent="0.2">
      <c r="A23" s="96"/>
      <c r="C23" s="119"/>
      <c r="D23" s="118"/>
      <c r="E23" s="70"/>
      <c r="F23" s="31"/>
      <c r="G23" s="31"/>
    </row>
    <row r="24" spans="1:7" ht="25.5" x14ac:dyDescent="0.2">
      <c r="A24" s="96"/>
      <c r="C24" s="117" t="s">
        <v>70</v>
      </c>
      <c r="D24" s="118" t="s">
        <v>6</v>
      </c>
      <c r="E24" s="70">
        <v>105</v>
      </c>
      <c r="F24" s="32"/>
      <c r="G24" s="31">
        <f>ROUND(E24*F24,2)</f>
        <v>0</v>
      </c>
    </row>
    <row r="25" spans="1:7" x14ac:dyDescent="0.2">
      <c r="A25" s="96"/>
      <c r="C25" s="119"/>
      <c r="D25" s="118"/>
      <c r="E25" s="70"/>
      <c r="F25" s="31"/>
      <c r="G25" s="31"/>
    </row>
    <row r="26" spans="1:7" ht="25.5" x14ac:dyDescent="0.2">
      <c r="A26" s="96"/>
      <c r="C26" s="117" t="s">
        <v>281</v>
      </c>
      <c r="D26" s="118" t="s">
        <v>6</v>
      </c>
      <c r="E26" s="70">
        <v>1820</v>
      </c>
      <c r="F26" s="32"/>
      <c r="G26" s="31">
        <f>ROUND(E26*F26,2)</f>
        <v>0</v>
      </c>
    </row>
    <row r="27" spans="1:7" x14ac:dyDescent="0.2">
      <c r="A27" s="96"/>
      <c r="C27" s="119"/>
      <c r="D27" s="118"/>
      <c r="E27" s="70"/>
      <c r="F27" s="31"/>
      <c r="G27" s="31"/>
    </row>
    <row r="28" spans="1:7" ht="25.5" x14ac:dyDescent="0.2">
      <c r="A28" s="96">
        <f>IF(C27="",MAX($A$8:A27)+1,"")</f>
        <v>2</v>
      </c>
      <c r="C28" s="117" t="s">
        <v>107</v>
      </c>
      <c r="D28" s="118"/>
      <c r="E28" s="70"/>
      <c r="F28" s="31"/>
      <c r="G28" s="31"/>
    </row>
    <row r="29" spans="1:7" x14ac:dyDescent="0.2">
      <c r="A29" s="96"/>
      <c r="C29" s="117" t="s">
        <v>88</v>
      </c>
      <c r="D29" s="118" t="s">
        <v>6</v>
      </c>
      <c r="E29" s="70">
        <v>20990</v>
      </c>
      <c r="F29" s="32"/>
      <c r="G29" s="31">
        <f>ROUND(E29*F29,2)</f>
        <v>0</v>
      </c>
    </row>
    <row r="30" spans="1:7" x14ac:dyDescent="0.2">
      <c r="A30" s="96"/>
      <c r="C30" s="119"/>
      <c r="D30" s="118"/>
      <c r="E30" s="70"/>
      <c r="F30" s="31"/>
      <c r="G30" s="31"/>
    </row>
    <row r="31" spans="1:7" ht="25.5" x14ac:dyDescent="0.2">
      <c r="A31" s="96">
        <f>IF(C30="",MAX($A$9:A30)+1,"")</f>
        <v>3</v>
      </c>
      <c r="C31" s="117" t="s">
        <v>37</v>
      </c>
      <c r="D31" s="118"/>
      <c r="E31" s="70"/>
      <c r="F31" s="31"/>
      <c r="G31" s="31"/>
    </row>
    <row r="32" spans="1:7" x14ac:dyDescent="0.2">
      <c r="A32" s="96"/>
      <c r="C32" s="117" t="s">
        <v>38</v>
      </c>
      <c r="D32" s="118" t="s">
        <v>6</v>
      </c>
      <c r="E32" s="70">
        <v>60</v>
      </c>
      <c r="F32" s="32"/>
      <c r="G32" s="31">
        <f>ROUND(E32*F32,2)</f>
        <v>0</v>
      </c>
    </row>
    <row r="33" spans="1:7" x14ac:dyDescent="0.2">
      <c r="A33" s="96"/>
      <c r="C33" s="119"/>
      <c r="D33" s="118"/>
      <c r="E33" s="70"/>
      <c r="F33" s="31"/>
      <c r="G33" s="31"/>
    </row>
    <row r="34" spans="1:7" ht="51.75" customHeight="1" x14ac:dyDescent="0.2">
      <c r="A34" s="96">
        <f>IF(C33="",MAX($A$9:A33)+1,"")</f>
        <v>4</v>
      </c>
      <c r="B34" s="112" t="s">
        <v>502</v>
      </c>
      <c r="C34" s="117" t="s">
        <v>156</v>
      </c>
      <c r="D34" s="118"/>
      <c r="E34" s="70"/>
      <c r="F34" s="31"/>
      <c r="G34" s="31"/>
    </row>
    <row r="35" spans="1:7" x14ac:dyDescent="0.2">
      <c r="A35" s="96"/>
      <c r="C35" s="117" t="s">
        <v>574</v>
      </c>
      <c r="D35" s="118"/>
      <c r="E35" s="70"/>
      <c r="F35" s="31"/>
      <c r="G35" s="31"/>
    </row>
    <row r="36" spans="1:7" ht="25.5" x14ac:dyDescent="0.2">
      <c r="A36" s="96"/>
      <c r="C36" s="117" t="s">
        <v>474</v>
      </c>
      <c r="D36" s="118" t="s">
        <v>7</v>
      </c>
      <c r="E36" s="70">
        <v>854</v>
      </c>
      <c r="F36" s="32"/>
      <c r="G36" s="31">
        <f>ROUND(E36*F36,2)</f>
        <v>0</v>
      </c>
    </row>
    <row r="37" spans="1:7" x14ac:dyDescent="0.2">
      <c r="A37" s="96"/>
      <c r="C37" s="117"/>
      <c r="D37" s="118"/>
      <c r="E37" s="70"/>
      <c r="F37" s="34"/>
      <c r="G37" s="31"/>
    </row>
    <row r="38" spans="1:7" ht="51" x14ac:dyDescent="0.2">
      <c r="A38" s="96">
        <f>IF(C37="",MAX($A$9:A37)+1,"")</f>
        <v>5</v>
      </c>
      <c r="B38" s="112" t="s">
        <v>542</v>
      </c>
      <c r="C38" s="117" t="s">
        <v>157</v>
      </c>
      <c r="D38" s="118"/>
      <c r="E38" s="70"/>
      <c r="F38" s="31"/>
      <c r="G38" s="31"/>
    </row>
    <row r="39" spans="1:7" x14ac:dyDescent="0.2">
      <c r="A39" s="96"/>
      <c r="C39" s="117" t="s">
        <v>574</v>
      </c>
      <c r="D39" s="118"/>
      <c r="E39" s="70"/>
      <c r="F39" s="31"/>
      <c r="G39" s="31"/>
    </row>
    <row r="40" spans="1:7" ht="25.5" x14ac:dyDescent="0.2">
      <c r="A40" s="96"/>
      <c r="C40" s="117" t="s">
        <v>474</v>
      </c>
      <c r="D40" s="118" t="s">
        <v>7</v>
      </c>
      <c r="E40" s="70">
        <v>242</v>
      </c>
      <c r="F40" s="32"/>
      <c r="G40" s="31">
        <f>ROUND(E40*F40,2)</f>
        <v>0</v>
      </c>
    </row>
    <row r="41" spans="1:7" x14ac:dyDescent="0.2">
      <c r="A41" s="96"/>
      <c r="C41" s="117"/>
      <c r="D41" s="118"/>
      <c r="E41" s="70"/>
      <c r="F41" s="34"/>
      <c r="G41" s="31"/>
    </row>
    <row r="42" spans="1:7" ht="63.75" x14ac:dyDescent="0.2">
      <c r="A42" s="96">
        <f>IF(C41="",MAX($A$9:A41)+1,"")</f>
        <v>6</v>
      </c>
      <c r="B42" s="112" t="s">
        <v>543</v>
      </c>
      <c r="C42" s="117" t="s">
        <v>262</v>
      </c>
      <c r="D42" s="118"/>
      <c r="E42" s="70"/>
      <c r="F42" s="31"/>
      <c r="G42" s="31"/>
    </row>
    <row r="43" spans="1:7" x14ac:dyDescent="0.2">
      <c r="A43" s="96"/>
      <c r="C43" s="117" t="s">
        <v>574</v>
      </c>
      <c r="D43" s="118"/>
      <c r="E43" s="70"/>
      <c r="F43" s="31"/>
      <c r="G43" s="31"/>
    </row>
    <row r="44" spans="1:7" x14ac:dyDescent="0.2">
      <c r="A44" s="96"/>
      <c r="C44" s="117" t="s">
        <v>261</v>
      </c>
      <c r="D44" s="118" t="s">
        <v>7</v>
      </c>
      <c r="E44" s="70">
        <v>30</v>
      </c>
      <c r="F44" s="32"/>
      <c r="G44" s="31">
        <f>ROUND(E44*F44,2)</f>
        <v>0</v>
      </c>
    </row>
    <row r="45" spans="1:7" x14ac:dyDescent="0.2">
      <c r="A45" s="96"/>
      <c r="C45" s="117"/>
      <c r="D45" s="118"/>
      <c r="E45" s="70"/>
      <c r="G45" s="31"/>
    </row>
    <row r="46" spans="1:7" ht="38.25" x14ac:dyDescent="0.2">
      <c r="A46" s="96">
        <f>IF(C45="",MAX($A$9:A45)+1,"")</f>
        <v>7</v>
      </c>
      <c r="B46" s="112" t="s">
        <v>545</v>
      </c>
      <c r="C46" s="117" t="s">
        <v>544</v>
      </c>
      <c r="D46" s="118"/>
      <c r="E46" s="70"/>
      <c r="F46" s="31"/>
      <c r="G46" s="31"/>
    </row>
    <row r="47" spans="1:7" x14ac:dyDescent="0.2">
      <c r="A47" s="96"/>
      <c r="C47" s="117" t="s">
        <v>574</v>
      </c>
      <c r="D47" s="118"/>
      <c r="E47" s="70"/>
      <c r="F47" s="31"/>
      <c r="G47" s="31"/>
    </row>
    <row r="48" spans="1:7" ht="25.5" x14ac:dyDescent="0.2">
      <c r="A48" s="96"/>
      <c r="C48" s="117" t="s">
        <v>474</v>
      </c>
      <c r="D48" s="118" t="s">
        <v>7</v>
      </c>
      <c r="E48" s="70">
        <v>135</v>
      </c>
      <c r="F48" s="32"/>
      <c r="G48" s="31">
        <f>ROUND(E48*F48,2)</f>
        <v>0</v>
      </c>
    </row>
    <row r="49" spans="1:7" x14ac:dyDescent="0.2">
      <c r="A49" s="96"/>
      <c r="C49" s="117"/>
      <c r="D49" s="118"/>
      <c r="E49" s="70"/>
      <c r="F49" s="34"/>
      <c r="G49" s="31"/>
    </row>
    <row r="50" spans="1:7" ht="25.5" x14ac:dyDescent="0.2">
      <c r="A50" s="96">
        <f>IF(C49="",MAX($A$9:A49)+1,"")</f>
        <v>8</v>
      </c>
      <c r="B50" s="112" t="s">
        <v>546</v>
      </c>
      <c r="C50" s="117" t="s">
        <v>164</v>
      </c>
      <c r="D50" s="118"/>
      <c r="E50" s="70"/>
      <c r="F50" s="31"/>
      <c r="G50" s="31"/>
    </row>
    <row r="51" spans="1:7" x14ac:dyDescent="0.2">
      <c r="A51" s="96"/>
      <c r="C51" s="117" t="s">
        <v>165</v>
      </c>
      <c r="D51" s="118" t="s">
        <v>7</v>
      </c>
      <c r="E51" s="70">
        <v>113</v>
      </c>
      <c r="F51" s="32"/>
      <c r="G51" s="31">
        <f>ROUND(E51*F51,2)</f>
        <v>0</v>
      </c>
    </row>
    <row r="52" spans="1:7" x14ac:dyDescent="0.2">
      <c r="A52" s="96"/>
      <c r="C52" s="119"/>
      <c r="D52" s="118"/>
      <c r="E52" s="70"/>
      <c r="F52" s="31"/>
      <c r="G52" s="31"/>
    </row>
    <row r="53" spans="1:7" x14ac:dyDescent="0.2">
      <c r="A53" s="96">
        <f>IF(C52="",MAX($A$8:A52)+1,"")</f>
        <v>9</v>
      </c>
      <c r="B53" s="112" t="s">
        <v>547</v>
      </c>
      <c r="C53" s="117" t="s">
        <v>171</v>
      </c>
      <c r="D53" s="118"/>
      <c r="E53" s="70"/>
      <c r="F53" s="31"/>
      <c r="G53" s="31"/>
    </row>
    <row r="54" spans="1:7" x14ac:dyDescent="0.2">
      <c r="A54" s="96"/>
      <c r="C54" s="117" t="s">
        <v>170</v>
      </c>
      <c r="D54" s="118"/>
      <c r="E54" s="70"/>
      <c r="F54" s="31"/>
      <c r="G54" s="31"/>
    </row>
    <row r="55" spans="1:7" ht="63.75" x14ac:dyDescent="0.2">
      <c r="A55" s="96"/>
      <c r="C55" s="117" t="s">
        <v>172</v>
      </c>
      <c r="D55" s="118"/>
      <c r="E55" s="70"/>
      <c r="F55" s="31"/>
      <c r="G55" s="31"/>
    </row>
    <row r="56" spans="1:7" x14ac:dyDescent="0.2">
      <c r="A56" s="96"/>
      <c r="C56" s="117" t="s">
        <v>574</v>
      </c>
      <c r="D56" s="118"/>
      <c r="E56" s="70"/>
      <c r="F56" s="31"/>
      <c r="G56" s="31"/>
    </row>
    <row r="57" spans="1:7" x14ac:dyDescent="0.2">
      <c r="A57" s="96"/>
      <c r="C57" s="117" t="s">
        <v>475</v>
      </c>
      <c r="D57" s="118"/>
      <c r="E57" s="70"/>
      <c r="F57" s="31"/>
      <c r="G57" s="31"/>
    </row>
    <row r="58" spans="1:7" x14ac:dyDescent="0.2">
      <c r="A58" s="96"/>
      <c r="C58" s="117" t="s">
        <v>173</v>
      </c>
      <c r="D58" s="118" t="s">
        <v>7</v>
      </c>
      <c r="E58" s="70">
        <v>30</v>
      </c>
      <c r="F58" s="32"/>
      <c r="G58" s="31">
        <f>ROUND(E58*F58,2)</f>
        <v>0</v>
      </c>
    </row>
    <row r="59" spans="1:7" x14ac:dyDescent="0.2">
      <c r="A59" s="96"/>
      <c r="C59" s="119"/>
      <c r="D59" s="118"/>
      <c r="E59" s="70"/>
      <c r="F59" s="31"/>
      <c r="G59" s="31"/>
    </row>
    <row r="60" spans="1:7" x14ac:dyDescent="0.2">
      <c r="A60" s="96">
        <f>IF(C59="",MAX($A$8:A59)+1,"")</f>
        <v>10</v>
      </c>
      <c r="B60" s="112" t="s">
        <v>548</v>
      </c>
      <c r="C60" s="117" t="s">
        <v>166</v>
      </c>
      <c r="D60" s="118"/>
      <c r="E60" s="70"/>
      <c r="F60" s="31"/>
      <c r="G60" s="31"/>
    </row>
    <row r="61" spans="1:7" x14ac:dyDescent="0.2">
      <c r="A61" s="96"/>
      <c r="C61" s="117" t="s">
        <v>167</v>
      </c>
      <c r="D61" s="118"/>
      <c r="E61" s="70"/>
      <c r="F61" s="31"/>
      <c r="G61" s="31"/>
    </row>
    <row r="62" spans="1:7" ht="63.75" x14ac:dyDescent="0.2">
      <c r="A62" s="96"/>
      <c r="C62" s="117" t="s">
        <v>168</v>
      </c>
      <c r="D62" s="118"/>
      <c r="E62" s="70"/>
      <c r="F62" s="31"/>
      <c r="G62" s="31"/>
    </row>
    <row r="63" spans="1:7" x14ac:dyDescent="0.2">
      <c r="A63" s="96"/>
      <c r="C63" s="117" t="s">
        <v>574</v>
      </c>
      <c r="D63" s="118"/>
      <c r="E63" s="70"/>
      <c r="F63" s="31"/>
      <c r="G63" s="31"/>
    </row>
    <row r="64" spans="1:7" x14ac:dyDescent="0.2">
      <c r="A64" s="96"/>
      <c r="C64" s="117" t="s">
        <v>475</v>
      </c>
      <c r="D64" s="118"/>
      <c r="E64" s="70"/>
      <c r="F64" s="31"/>
      <c r="G64" s="31"/>
    </row>
    <row r="65" spans="1:7" x14ac:dyDescent="0.2">
      <c r="A65" s="96"/>
      <c r="C65" s="117" t="s">
        <v>169</v>
      </c>
      <c r="D65" s="118" t="s">
        <v>7</v>
      </c>
      <c r="E65" s="70">
        <v>111</v>
      </c>
      <c r="F65" s="32"/>
      <c r="G65" s="31">
        <f>ROUND(E65*F65,2)</f>
        <v>0</v>
      </c>
    </row>
    <row r="66" spans="1:7" x14ac:dyDescent="0.2">
      <c r="A66" s="96"/>
      <c r="C66" s="119"/>
      <c r="D66" s="118"/>
      <c r="E66" s="70"/>
      <c r="F66" s="31"/>
      <c r="G66" s="31"/>
    </row>
    <row r="67" spans="1:7" ht="38.25" x14ac:dyDescent="0.2">
      <c r="A67" s="96">
        <f>IF(C66="",MAX($A$9:A66)+1,"")</f>
        <v>11</v>
      </c>
      <c r="C67" s="117" t="s">
        <v>175</v>
      </c>
      <c r="D67" s="118"/>
      <c r="E67" s="70"/>
      <c r="F67" s="31"/>
      <c r="G67" s="31"/>
    </row>
    <row r="68" spans="1:7" ht="25.5" x14ac:dyDescent="0.2">
      <c r="A68" s="96"/>
      <c r="C68" s="117" t="s">
        <v>476</v>
      </c>
      <c r="D68" s="118"/>
      <c r="E68" s="70"/>
      <c r="F68" s="31"/>
      <c r="G68" s="31"/>
    </row>
    <row r="69" spans="1:7" x14ac:dyDescent="0.2">
      <c r="A69" s="96"/>
      <c r="B69" s="112" t="s">
        <v>518</v>
      </c>
      <c r="C69" s="117" t="s">
        <v>28</v>
      </c>
      <c r="D69" s="118" t="s">
        <v>7</v>
      </c>
      <c r="E69" s="70">
        <v>194</v>
      </c>
      <c r="F69" s="32"/>
      <c r="G69" s="31">
        <f>ROUND(E69*F69,2)</f>
        <v>0</v>
      </c>
    </row>
    <row r="70" spans="1:7" x14ac:dyDescent="0.2">
      <c r="A70" s="96"/>
      <c r="C70" s="119"/>
      <c r="D70" s="118"/>
      <c r="E70" s="70"/>
      <c r="F70" s="31"/>
      <c r="G70" s="31"/>
    </row>
    <row r="71" spans="1:7" x14ac:dyDescent="0.2">
      <c r="A71" s="96"/>
      <c r="B71" s="112" t="s">
        <v>549</v>
      </c>
      <c r="C71" s="117" t="s">
        <v>29</v>
      </c>
      <c r="D71" s="118" t="s">
        <v>7</v>
      </c>
      <c r="E71" s="70">
        <v>142</v>
      </c>
      <c r="F71" s="32"/>
      <c r="G71" s="31">
        <f>ROUND(E71*F71,2)</f>
        <v>0</v>
      </c>
    </row>
    <row r="72" spans="1:7" x14ac:dyDescent="0.2">
      <c r="A72" s="96"/>
      <c r="C72" s="119"/>
      <c r="D72" s="118"/>
      <c r="E72" s="70"/>
      <c r="F72" s="31"/>
      <c r="G72" s="31"/>
    </row>
    <row r="73" spans="1:7" x14ac:dyDescent="0.2">
      <c r="A73" s="96"/>
      <c r="B73" s="112" t="s">
        <v>550</v>
      </c>
      <c r="C73" s="117" t="s">
        <v>90</v>
      </c>
      <c r="D73" s="118" t="s">
        <v>7</v>
      </c>
      <c r="E73" s="70">
        <v>45</v>
      </c>
      <c r="F73" s="32"/>
      <c r="G73" s="31">
        <f>ROUND(E73*F73,2)</f>
        <v>0</v>
      </c>
    </row>
    <row r="74" spans="1:7" x14ac:dyDescent="0.2">
      <c r="A74" s="96"/>
      <c r="C74" s="119"/>
      <c r="D74" s="118"/>
      <c r="E74" s="70"/>
      <c r="F74" s="31"/>
      <c r="G74" s="31"/>
    </row>
    <row r="75" spans="1:7" ht="51" x14ac:dyDescent="0.2">
      <c r="A75" s="96">
        <f>IF(C74="",MAX($A$9:A74)+1,"")</f>
        <v>12</v>
      </c>
      <c r="B75" s="112" t="s">
        <v>551</v>
      </c>
      <c r="C75" s="117" t="s">
        <v>586</v>
      </c>
      <c r="D75" s="118"/>
      <c r="E75" s="70"/>
      <c r="F75" s="31"/>
      <c r="G75" s="31"/>
    </row>
    <row r="76" spans="1:7" ht="25.5" x14ac:dyDescent="0.2">
      <c r="A76" s="96"/>
      <c r="C76" s="117" t="s">
        <v>195</v>
      </c>
      <c r="D76" s="118"/>
      <c r="E76" s="70"/>
      <c r="F76" s="31"/>
      <c r="G76" s="31"/>
    </row>
    <row r="77" spans="1:7" ht="25.5" x14ac:dyDescent="0.2">
      <c r="A77" s="96"/>
      <c r="C77" s="117" t="s">
        <v>476</v>
      </c>
      <c r="D77" s="118"/>
      <c r="E77" s="70"/>
      <c r="F77" s="31"/>
      <c r="G77" s="31"/>
    </row>
    <row r="78" spans="1:7" x14ac:dyDescent="0.2">
      <c r="A78" s="96"/>
      <c r="C78" s="117" t="s">
        <v>28</v>
      </c>
      <c r="D78" s="118" t="s">
        <v>7</v>
      </c>
      <c r="E78" s="70">
        <v>60</v>
      </c>
      <c r="F78" s="32"/>
      <c r="G78" s="31">
        <f>ROUND(E78*F78,2)</f>
        <v>0</v>
      </c>
    </row>
    <row r="79" spans="1:7" x14ac:dyDescent="0.2">
      <c r="A79" s="96"/>
      <c r="C79" s="119"/>
      <c r="D79" s="118"/>
      <c r="E79" s="70"/>
      <c r="F79" s="31"/>
      <c r="G79" s="31"/>
    </row>
    <row r="80" spans="1:7" ht="51" x14ac:dyDescent="0.2">
      <c r="A80" s="96">
        <f>IF(C79="",MAX($A$9:A79)+1,"")</f>
        <v>13</v>
      </c>
      <c r="B80" s="112" t="s">
        <v>552</v>
      </c>
      <c r="C80" s="117" t="s">
        <v>553</v>
      </c>
      <c r="D80" s="118"/>
      <c r="E80" s="70"/>
      <c r="F80" s="31"/>
      <c r="G80" s="31"/>
    </row>
    <row r="81" spans="1:7" ht="25.5" x14ac:dyDescent="0.2">
      <c r="A81" s="96"/>
      <c r="C81" s="117" t="s">
        <v>194</v>
      </c>
      <c r="D81" s="118"/>
      <c r="E81" s="70"/>
      <c r="F81" s="31"/>
      <c r="G81" s="31"/>
    </row>
    <row r="82" spans="1:7" ht="25.5" x14ac:dyDescent="0.2">
      <c r="A82" s="96"/>
      <c r="C82" s="117" t="s">
        <v>476</v>
      </c>
      <c r="D82" s="118"/>
      <c r="E82" s="70"/>
      <c r="F82" s="31"/>
      <c r="G82" s="31"/>
    </row>
    <row r="83" spans="1:7" x14ac:dyDescent="0.2">
      <c r="A83" s="96"/>
      <c r="C83" s="117" t="s">
        <v>28</v>
      </c>
      <c r="D83" s="118" t="s">
        <v>7</v>
      </c>
      <c r="E83" s="70">
        <v>60</v>
      </c>
      <c r="F83" s="32"/>
      <c r="G83" s="31">
        <f>ROUND(E83*F83,2)</f>
        <v>0</v>
      </c>
    </row>
    <row r="84" spans="1:7" x14ac:dyDescent="0.2">
      <c r="A84" s="96"/>
      <c r="C84" s="119"/>
      <c r="D84" s="118"/>
      <c r="E84" s="70"/>
      <c r="F84" s="31"/>
      <c r="G84" s="31"/>
    </row>
    <row r="85" spans="1:7" ht="89.25" x14ac:dyDescent="0.2">
      <c r="A85" s="96">
        <f>IF(C84="",MAX($A$9:A84)+1,"")</f>
        <v>14</v>
      </c>
      <c r="C85" s="117" t="s">
        <v>596</v>
      </c>
      <c r="D85" s="118"/>
      <c r="E85" s="70"/>
      <c r="F85" s="31"/>
      <c r="G85" s="31"/>
    </row>
    <row r="86" spans="1:7" x14ac:dyDescent="0.2">
      <c r="A86" s="96" t="str">
        <f>IF(C85="",MAX($A$9:A85)+1,"")</f>
        <v/>
      </c>
      <c r="B86" s="108" t="s">
        <v>554</v>
      </c>
      <c r="C86" s="117" t="s">
        <v>174</v>
      </c>
      <c r="D86" s="118" t="s">
        <v>7</v>
      </c>
      <c r="E86" s="70">
        <v>275</v>
      </c>
      <c r="F86" s="32"/>
      <c r="G86" s="31">
        <f>ROUND(E86*F86,2)</f>
        <v>0</v>
      </c>
    </row>
    <row r="87" spans="1:7" x14ac:dyDescent="0.2">
      <c r="A87" s="96" t="str">
        <f>IF(C86="",MAX($A$9:A86)+1,"")</f>
        <v/>
      </c>
      <c r="C87" s="117"/>
      <c r="D87" s="118"/>
      <c r="E87" s="70"/>
      <c r="F87" s="31"/>
      <c r="G87" s="31"/>
    </row>
    <row r="88" spans="1:7" x14ac:dyDescent="0.2">
      <c r="A88" s="96"/>
      <c r="B88" s="108" t="s">
        <v>554</v>
      </c>
      <c r="C88" s="117" t="s">
        <v>71</v>
      </c>
      <c r="D88" s="118" t="s">
        <v>7</v>
      </c>
      <c r="E88" s="70">
        <v>496</v>
      </c>
      <c r="F88" s="32"/>
      <c r="G88" s="31">
        <f>ROUND(E88*F88,2)</f>
        <v>0</v>
      </c>
    </row>
    <row r="89" spans="1:7" x14ac:dyDescent="0.2">
      <c r="A89" s="96" t="str">
        <f>IF(C88="",MAX($A$9:A88)+1,"")</f>
        <v/>
      </c>
      <c r="C89" s="117"/>
      <c r="D89" s="118"/>
      <c r="E89" s="70"/>
      <c r="F89" s="31"/>
      <c r="G89" s="31"/>
    </row>
    <row r="90" spans="1:7" x14ac:dyDescent="0.2">
      <c r="A90" s="96"/>
      <c r="B90" s="112" t="s">
        <v>555</v>
      </c>
      <c r="C90" s="117" t="s">
        <v>196</v>
      </c>
      <c r="D90" s="118" t="s">
        <v>7</v>
      </c>
      <c r="E90" s="70">
        <v>160</v>
      </c>
      <c r="F90" s="32"/>
      <c r="G90" s="31">
        <f>ROUND(E90*F90,2)</f>
        <v>0</v>
      </c>
    </row>
    <row r="91" spans="1:7" x14ac:dyDescent="0.2">
      <c r="A91" s="96"/>
      <c r="C91" s="119"/>
      <c r="D91" s="118"/>
      <c r="E91" s="70"/>
      <c r="F91" s="31"/>
      <c r="G91" s="31"/>
    </row>
    <row r="92" spans="1:7" x14ac:dyDescent="0.2">
      <c r="A92" s="96"/>
      <c r="C92" s="117" t="s">
        <v>72</v>
      </c>
      <c r="D92" s="118" t="s">
        <v>7</v>
      </c>
      <c r="E92" s="70">
        <v>30</v>
      </c>
      <c r="F92" s="32"/>
      <c r="G92" s="31">
        <f>ROUND(E92*F92,2)</f>
        <v>0</v>
      </c>
    </row>
    <row r="93" spans="1:7" x14ac:dyDescent="0.2">
      <c r="A93" s="96"/>
      <c r="C93" s="119"/>
      <c r="D93" s="118"/>
      <c r="E93" s="70"/>
      <c r="F93" s="31"/>
      <c r="G93" s="31"/>
    </row>
    <row r="94" spans="1:7" x14ac:dyDescent="0.2">
      <c r="A94" s="96"/>
      <c r="B94" s="112" t="s">
        <v>556</v>
      </c>
      <c r="C94" s="117" t="s">
        <v>73</v>
      </c>
      <c r="D94" s="118" t="s">
        <v>7</v>
      </c>
      <c r="E94" s="70">
        <v>2</v>
      </c>
      <c r="F94" s="32"/>
      <c r="G94" s="31">
        <f>ROUND(E94*F94,2)</f>
        <v>0</v>
      </c>
    </row>
    <row r="95" spans="1:7" x14ac:dyDescent="0.2">
      <c r="A95" s="96"/>
      <c r="C95" s="119"/>
      <c r="D95" s="118"/>
      <c r="E95" s="70"/>
      <c r="F95" s="31"/>
      <c r="G95" s="31"/>
    </row>
    <row r="96" spans="1:7" x14ac:dyDescent="0.2">
      <c r="A96" s="96"/>
      <c r="B96" s="112" t="s">
        <v>557</v>
      </c>
      <c r="C96" s="117" t="s">
        <v>197</v>
      </c>
      <c r="D96" s="118" t="s">
        <v>7</v>
      </c>
      <c r="E96" s="70">
        <v>63</v>
      </c>
      <c r="F96" s="32"/>
      <c r="G96" s="31">
        <f>ROUND(E96*F96,2)</f>
        <v>0</v>
      </c>
    </row>
    <row r="97" spans="1:7" x14ac:dyDescent="0.2">
      <c r="A97" s="96"/>
      <c r="C97" s="119"/>
      <c r="D97" s="118"/>
      <c r="E97" s="70"/>
      <c r="F97" s="31"/>
      <c r="G97" s="31"/>
    </row>
    <row r="98" spans="1:7" x14ac:dyDescent="0.2">
      <c r="A98" s="96"/>
      <c r="B98" s="39" t="s">
        <v>558</v>
      </c>
      <c r="C98" s="117" t="s">
        <v>81</v>
      </c>
      <c r="D98" s="118" t="s">
        <v>7</v>
      </c>
      <c r="E98" s="70">
        <v>1</v>
      </c>
      <c r="F98" s="32"/>
      <c r="G98" s="31">
        <f>ROUND(E98*F98,2)</f>
        <v>0</v>
      </c>
    </row>
    <row r="99" spans="1:7" x14ac:dyDescent="0.2">
      <c r="A99" s="96"/>
      <c r="C99" s="119"/>
      <c r="D99" s="118"/>
      <c r="E99" s="70"/>
      <c r="F99" s="31"/>
      <c r="G99" s="31"/>
    </row>
    <row r="100" spans="1:7" ht="25.5" x14ac:dyDescent="0.2">
      <c r="A100" s="96">
        <f>IF(C99="",MAX($A$8:A99)+1,"")</f>
        <v>15</v>
      </c>
      <c r="C100" s="117" t="s">
        <v>158</v>
      </c>
      <c r="D100" s="118"/>
      <c r="E100" s="70"/>
      <c r="F100" s="31"/>
      <c r="G100" s="31"/>
    </row>
    <row r="101" spans="1:7" x14ac:dyDescent="0.2">
      <c r="A101" s="96"/>
      <c r="C101" s="117" t="s">
        <v>39</v>
      </c>
      <c r="D101" s="118" t="s">
        <v>7</v>
      </c>
      <c r="E101" s="70">
        <v>30</v>
      </c>
      <c r="F101" s="32"/>
      <c r="G101" s="31">
        <f>ROUND(E101*F101,2)</f>
        <v>0</v>
      </c>
    </row>
    <row r="102" spans="1:7" x14ac:dyDescent="0.2">
      <c r="A102" s="96"/>
      <c r="C102" s="117"/>
      <c r="D102" s="118"/>
      <c r="E102" s="70"/>
      <c r="F102" s="31"/>
      <c r="G102" s="31"/>
    </row>
    <row r="103" spans="1:7" ht="51" x14ac:dyDescent="0.2">
      <c r="A103" s="96">
        <f>IF(C102="",MAX($A$8:A102)+1,"")</f>
        <v>16</v>
      </c>
      <c r="C103" s="117" t="s">
        <v>53</v>
      </c>
      <c r="D103" s="118"/>
      <c r="E103" s="70"/>
      <c r="F103" s="31"/>
      <c r="G103" s="31"/>
    </row>
    <row r="104" spans="1:7" ht="25.5" x14ac:dyDescent="0.2">
      <c r="A104" s="96"/>
      <c r="C104" s="117" t="s">
        <v>193</v>
      </c>
      <c r="D104" s="118"/>
      <c r="E104" s="70"/>
      <c r="F104" s="31"/>
      <c r="G104" s="31"/>
    </row>
    <row r="105" spans="1:7" x14ac:dyDescent="0.2">
      <c r="A105" s="96"/>
      <c r="C105" s="117" t="s">
        <v>84</v>
      </c>
      <c r="D105" s="118"/>
      <c r="E105" s="70"/>
      <c r="F105" s="31"/>
      <c r="G105" s="31"/>
    </row>
    <row r="106" spans="1:7" x14ac:dyDescent="0.2">
      <c r="A106" s="96"/>
      <c r="C106" s="117" t="s">
        <v>74</v>
      </c>
      <c r="D106" s="118"/>
      <c r="E106" s="70"/>
      <c r="F106" s="31"/>
      <c r="G106" s="31"/>
    </row>
    <row r="107" spans="1:7" x14ac:dyDescent="0.2">
      <c r="A107" s="96"/>
      <c r="C107" s="117" t="s">
        <v>477</v>
      </c>
      <c r="D107" s="118"/>
      <c r="E107" s="70"/>
      <c r="F107" s="31"/>
      <c r="G107" s="31"/>
    </row>
    <row r="108" spans="1:7" x14ac:dyDescent="0.2">
      <c r="A108" s="96"/>
      <c r="C108" s="117" t="s">
        <v>75</v>
      </c>
      <c r="D108" s="118"/>
      <c r="E108" s="70"/>
      <c r="F108" s="31"/>
      <c r="G108" s="31"/>
    </row>
    <row r="109" spans="1:7" x14ac:dyDescent="0.2">
      <c r="A109" s="96"/>
      <c r="C109" s="117" t="s">
        <v>92</v>
      </c>
      <c r="D109" s="118"/>
      <c r="E109" s="70"/>
      <c r="F109" s="31"/>
      <c r="G109" s="31"/>
    </row>
    <row r="110" spans="1:7" x14ac:dyDescent="0.2">
      <c r="A110" s="96"/>
      <c r="C110" s="117" t="s">
        <v>91</v>
      </c>
      <c r="D110" s="118"/>
      <c r="E110" s="70"/>
      <c r="F110" s="31"/>
      <c r="G110" s="31"/>
    </row>
    <row r="111" spans="1:7" x14ac:dyDescent="0.2">
      <c r="A111" s="96"/>
      <c r="C111" s="117" t="s">
        <v>62</v>
      </c>
      <c r="D111" s="118"/>
      <c r="E111" s="70"/>
      <c r="F111" s="31"/>
      <c r="G111" s="31"/>
    </row>
    <row r="112" spans="1:7" x14ac:dyDescent="0.2">
      <c r="A112" s="96"/>
      <c r="C112" s="117" t="s">
        <v>48</v>
      </c>
      <c r="D112" s="118" t="s">
        <v>7</v>
      </c>
      <c r="E112" s="70">
        <v>484</v>
      </c>
      <c r="F112" s="32"/>
      <c r="G112" s="31">
        <f>ROUND(E112*F112,2)</f>
        <v>0</v>
      </c>
    </row>
    <row r="113" spans="1:7" x14ac:dyDescent="0.2">
      <c r="A113" s="96"/>
      <c r="C113" s="117"/>
      <c r="D113" s="118"/>
      <c r="E113" s="70"/>
      <c r="F113" s="31"/>
      <c r="G113" s="31"/>
    </row>
    <row r="114" spans="1:7" x14ac:dyDescent="0.2">
      <c r="A114" s="96">
        <f>IF(C113="",MAX($A$8:A113)+1,"")</f>
        <v>17</v>
      </c>
      <c r="C114" s="117" t="s">
        <v>588</v>
      </c>
      <c r="D114" s="118"/>
      <c r="E114" s="70"/>
      <c r="F114" s="31"/>
      <c r="G114" s="31"/>
    </row>
    <row r="115" spans="1:7" ht="25.5" x14ac:dyDescent="0.2">
      <c r="A115" s="96"/>
      <c r="C115" s="117" t="s">
        <v>587</v>
      </c>
      <c r="D115" s="118"/>
      <c r="E115" s="70"/>
      <c r="F115" s="31"/>
      <c r="G115" s="31"/>
    </row>
    <row r="116" spans="1:7" x14ac:dyDescent="0.2">
      <c r="A116" s="96"/>
      <c r="C116" s="117" t="s">
        <v>48</v>
      </c>
      <c r="D116" s="118" t="s">
        <v>7</v>
      </c>
      <c r="E116" s="70">
        <v>30</v>
      </c>
      <c r="F116" s="32"/>
      <c r="G116" s="31">
        <f>ROUND(E116*F116,2)</f>
        <v>0</v>
      </c>
    </row>
    <row r="117" spans="1:7" x14ac:dyDescent="0.2">
      <c r="A117" s="96"/>
      <c r="C117" s="119"/>
      <c r="D117" s="118"/>
      <c r="E117" s="70"/>
      <c r="F117" s="31"/>
      <c r="G117" s="31"/>
    </row>
    <row r="118" spans="1:7" ht="25.5" x14ac:dyDescent="0.2">
      <c r="A118" s="96">
        <f>IF(C117="",MAX($A$9:A117)+1,"")</f>
        <v>18</v>
      </c>
      <c r="B118" s="112" t="s">
        <v>559</v>
      </c>
      <c r="C118" s="117" t="s">
        <v>85</v>
      </c>
      <c r="D118" s="118"/>
      <c r="E118" s="70"/>
      <c r="F118" s="31"/>
      <c r="G118" s="31"/>
    </row>
    <row r="119" spans="1:7" ht="38.25" x14ac:dyDescent="0.2">
      <c r="A119" s="96"/>
      <c r="C119" s="117" t="s">
        <v>177</v>
      </c>
      <c r="D119" s="135" t="s">
        <v>7</v>
      </c>
      <c r="E119" s="80">
        <v>1</v>
      </c>
      <c r="F119" s="31"/>
      <c r="G119" s="31"/>
    </row>
    <row r="120" spans="1:7" ht="25.5" x14ac:dyDescent="0.2">
      <c r="A120" s="96"/>
      <c r="C120" s="117" t="s">
        <v>159</v>
      </c>
      <c r="D120" s="135"/>
      <c r="E120" s="80"/>
      <c r="F120" s="31"/>
      <c r="G120" s="31"/>
    </row>
    <row r="121" spans="1:7" x14ac:dyDescent="0.2">
      <c r="A121" s="96"/>
      <c r="C121" s="117" t="s">
        <v>109</v>
      </c>
      <c r="D121" s="135" t="s">
        <v>7</v>
      </c>
      <c r="E121" s="80">
        <v>1</v>
      </c>
      <c r="F121" s="31"/>
      <c r="G121" s="31"/>
    </row>
    <row r="122" spans="1:7" ht="25.5" x14ac:dyDescent="0.2">
      <c r="A122" s="96"/>
      <c r="C122" s="117" t="s">
        <v>478</v>
      </c>
      <c r="D122" s="135" t="s">
        <v>7</v>
      </c>
      <c r="E122" s="80">
        <v>1</v>
      </c>
      <c r="F122" s="31"/>
      <c r="G122" s="31"/>
    </row>
    <row r="123" spans="1:7" ht="25.5" x14ac:dyDescent="0.2">
      <c r="A123" s="96"/>
      <c r="C123" s="117" t="s">
        <v>108</v>
      </c>
      <c r="D123" s="135" t="s">
        <v>7</v>
      </c>
      <c r="E123" s="80">
        <v>4</v>
      </c>
      <c r="F123" s="31"/>
      <c r="G123" s="31"/>
    </row>
    <row r="124" spans="1:7" ht="25.5" x14ac:dyDescent="0.2">
      <c r="A124" s="96"/>
      <c r="C124" s="117" t="s">
        <v>112</v>
      </c>
      <c r="D124" s="135" t="s">
        <v>7</v>
      </c>
      <c r="E124" s="80">
        <v>1</v>
      </c>
      <c r="F124" s="31"/>
      <c r="G124" s="31"/>
    </row>
    <row r="125" spans="1:7" ht="25.5" x14ac:dyDescent="0.2">
      <c r="A125" s="96"/>
      <c r="C125" s="117" t="s">
        <v>479</v>
      </c>
      <c r="D125" s="135" t="s">
        <v>7</v>
      </c>
      <c r="E125" s="80">
        <v>1</v>
      </c>
      <c r="G125" s="31"/>
    </row>
    <row r="126" spans="1:7" x14ac:dyDescent="0.2">
      <c r="A126" s="96"/>
      <c r="C126" s="117" t="s">
        <v>76</v>
      </c>
      <c r="D126" s="135" t="s">
        <v>7</v>
      </c>
      <c r="E126" s="80">
        <v>21</v>
      </c>
      <c r="F126" s="31"/>
      <c r="G126" s="31"/>
    </row>
    <row r="127" spans="1:7" x14ac:dyDescent="0.2">
      <c r="A127" s="96"/>
      <c r="C127" s="117" t="s">
        <v>77</v>
      </c>
      <c r="D127" s="135" t="s">
        <v>7</v>
      </c>
      <c r="E127" s="80">
        <v>1</v>
      </c>
      <c r="F127" s="31"/>
      <c r="G127" s="31"/>
    </row>
    <row r="128" spans="1:7" x14ac:dyDescent="0.2">
      <c r="A128" s="96"/>
      <c r="C128" s="117" t="s">
        <v>200</v>
      </c>
      <c r="D128" s="135" t="s">
        <v>7</v>
      </c>
      <c r="E128" s="80">
        <v>1</v>
      </c>
      <c r="F128" s="31"/>
      <c r="G128" s="31"/>
    </row>
    <row r="129" spans="1:7" ht="25.5" x14ac:dyDescent="0.2">
      <c r="A129" s="96"/>
      <c r="C129" s="117" t="s">
        <v>199</v>
      </c>
      <c r="D129" s="135" t="s">
        <v>7</v>
      </c>
      <c r="E129" s="80">
        <v>1</v>
      </c>
      <c r="F129" s="31"/>
      <c r="G129" s="31"/>
    </row>
    <row r="130" spans="1:7" x14ac:dyDescent="0.2">
      <c r="A130" s="96"/>
      <c r="C130" s="117" t="s">
        <v>201</v>
      </c>
      <c r="D130" s="135" t="s">
        <v>7</v>
      </c>
      <c r="E130" s="80">
        <v>1</v>
      </c>
      <c r="F130" s="31"/>
      <c r="G130" s="31"/>
    </row>
    <row r="131" spans="1:7" x14ac:dyDescent="0.2">
      <c r="A131" s="96"/>
      <c r="C131" s="117" t="s">
        <v>64</v>
      </c>
      <c r="D131" s="135" t="s">
        <v>7</v>
      </c>
      <c r="E131" s="80">
        <v>2</v>
      </c>
      <c r="F131" s="31"/>
      <c r="G131" s="31"/>
    </row>
    <row r="132" spans="1:7" x14ac:dyDescent="0.2">
      <c r="A132" s="96"/>
      <c r="C132" s="117" t="s">
        <v>65</v>
      </c>
      <c r="D132" s="135" t="s">
        <v>7</v>
      </c>
      <c r="E132" s="80">
        <v>4</v>
      </c>
      <c r="F132" s="31"/>
      <c r="G132" s="31"/>
    </row>
    <row r="133" spans="1:7" x14ac:dyDescent="0.2">
      <c r="A133" s="96"/>
      <c r="C133" s="117" t="s">
        <v>66</v>
      </c>
      <c r="D133" s="135" t="s">
        <v>7</v>
      </c>
      <c r="E133" s="80">
        <v>1</v>
      </c>
      <c r="F133" s="31"/>
      <c r="G133" s="31"/>
    </row>
    <row r="134" spans="1:7" x14ac:dyDescent="0.2">
      <c r="A134" s="96"/>
      <c r="C134" s="117" t="s">
        <v>67</v>
      </c>
      <c r="D134" s="135" t="s">
        <v>7</v>
      </c>
      <c r="E134" s="80">
        <v>1</v>
      </c>
      <c r="F134" s="31"/>
      <c r="G134" s="31"/>
    </row>
    <row r="135" spans="1:7" x14ac:dyDescent="0.2">
      <c r="A135" s="96"/>
      <c r="C135" s="117" t="s">
        <v>68</v>
      </c>
      <c r="D135" s="135" t="s">
        <v>7</v>
      </c>
      <c r="E135" s="80">
        <v>1</v>
      </c>
      <c r="F135" s="31"/>
      <c r="G135" s="31"/>
    </row>
    <row r="136" spans="1:7" ht="51" x14ac:dyDescent="0.2">
      <c r="A136" s="96"/>
      <c r="C136" s="117" t="s">
        <v>69</v>
      </c>
      <c r="D136" s="135" t="s">
        <v>8</v>
      </c>
      <c r="E136" s="80">
        <v>1</v>
      </c>
      <c r="F136" s="31"/>
      <c r="G136" s="31"/>
    </row>
    <row r="137" spans="1:7" x14ac:dyDescent="0.2">
      <c r="A137" s="96"/>
      <c r="C137" s="117" t="s">
        <v>86</v>
      </c>
      <c r="D137" s="118" t="s">
        <v>8</v>
      </c>
      <c r="E137" s="70">
        <v>30</v>
      </c>
      <c r="F137" s="32"/>
      <c r="G137" s="31">
        <f>ROUND(E137*F137,2)</f>
        <v>0</v>
      </c>
    </row>
    <row r="138" spans="1:7" x14ac:dyDescent="0.2">
      <c r="A138" s="96"/>
      <c r="C138" s="119"/>
      <c r="D138" s="118"/>
      <c r="E138" s="70"/>
      <c r="F138" s="31"/>
      <c r="G138" s="31"/>
    </row>
    <row r="139" spans="1:7" x14ac:dyDescent="0.2">
      <c r="A139" s="96">
        <f>IF(C138="",MAX($A$9:A138)+1,"")</f>
        <v>19</v>
      </c>
      <c r="C139" s="117" t="s">
        <v>54</v>
      </c>
      <c r="D139" s="118"/>
      <c r="E139" s="70"/>
      <c r="F139" s="31"/>
      <c r="G139" s="31"/>
    </row>
    <row r="140" spans="1:7" x14ac:dyDescent="0.2">
      <c r="A140" s="96"/>
      <c r="C140" s="117" t="s">
        <v>78</v>
      </c>
      <c r="D140" s="118" t="s">
        <v>8</v>
      </c>
      <c r="E140" s="70">
        <v>1</v>
      </c>
      <c r="F140" s="32"/>
      <c r="G140" s="31">
        <f>ROUND(E140*F140,2)</f>
        <v>0</v>
      </c>
    </row>
    <row r="141" spans="1:7" x14ac:dyDescent="0.2">
      <c r="A141" s="96"/>
      <c r="C141" s="119"/>
      <c r="D141" s="118"/>
      <c r="E141" s="70"/>
      <c r="F141" s="31"/>
      <c r="G141" s="31"/>
    </row>
    <row r="142" spans="1:7" ht="38.25" x14ac:dyDescent="0.2">
      <c r="A142" s="96">
        <f>IF(C141="",MAX($A$9:A141)+1,"")</f>
        <v>20</v>
      </c>
      <c r="C142" s="117" t="s">
        <v>595</v>
      </c>
      <c r="D142" s="118"/>
      <c r="E142" s="70"/>
      <c r="F142" s="31"/>
      <c r="G142" s="31"/>
    </row>
    <row r="143" spans="1:7" x14ac:dyDescent="0.2">
      <c r="A143" s="96"/>
      <c r="B143" s="112" t="s">
        <v>585</v>
      </c>
      <c r="C143" s="117" t="s">
        <v>583</v>
      </c>
      <c r="D143" s="118" t="s">
        <v>7</v>
      </c>
      <c r="E143" s="70">
        <v>16</v>
      </c>
      <c r="F143" s="32"/>
      <c r="G143" s="31">
        <f>ROUND(E143*F143,2)</f>
        <v>0</v>
      </c>
    </row>
    <row r="144" spans="1:7" x14ac:dyDescent="0.2">
      <c r="A144" s="96"/>
      <c r="C144" s="119"/>
      <c r="D144" s="118"/>
      <c r="E144" s="70"/>
      <c r="F144" s="31"/>
      <c r="G144" s="31"/>
    </row>
    <row r="145" spans="1:7" x14ac:dyDescent="0.2">
      <c r="A145" s="96"/>
      <c r="B145" s="112" t="s">
        <v>584</v>
      </c>
      <c r="C145" s="117" t="s">
        <v>582</v>
      </c>
      <c r="D145" s="118" t="s">
        <v>7</v>
      </c>
      <c r="E145" s="70">
        <v>22</v>
      </c>
      <c r="F145" s="32"/>
      <c r="G145" s="31">
        <f>ROUND(E145*F145,2)</f>
        <v>0</v>
      </c>
    </row>
    <row r="146" spans="1:7" x14ac:dyDescent="0.2">
      <c r="A146" s="96"/>
      <c r="C146" s="119"/>
      <c r="D146" s="118"/>
      <c r="E146" s="70"/>
      <c r="F146" s="31"/>
      <c r="G146" s="31"/>
    </row>
    <row r="147" spans="1:7" ht="25.5" x14ac:dyDescent="0.2">
      <c r="A147" s="96">
        <f>IF(C144="",MAX($A$9:A144)+1,"")</f>
        <v>21</v>
      </c>
      <c r="C147" s="117" t="s">
        <v>79</v>
      </c>
      <c r="D147" s="118"/>
      <c r="E147" s="70"/>
      <c r="F147" s="31"/>
      <c r="G147" s="31"/>
    </row>
    <row r="148" spans="1:7" x14ac:dyDescent="0.2">
      <c r="A148" s="96"/>
      <c r="C148" s="117" t="s">
        <v>48</v>
      </c>
      <c r="D148" s="118" t="s">
        <v>9</v>
      </c>
      <c r="E148" s="70">
        <v>60</v>
      </c>
      <c r="F148" s="32"/>
      <c r="G148" s="31">
        <f>ROUND(E148*F148,2)</f>
        <v>0</v>
      </c>
    </row>
    <row r="149" spans="1:7" x14ac:dyDescent="0.2">
      <c r="A149" s="96"/>
      <c r="C149" s="119"/>
      <c r="D149" s="118"/>
      <c r="E149" s="70"/>
      <c r="F149" s="31"/>
      <c r="G149" s="31"/>
    </row>
    <row r="150" spans="1:7" ht="38.25" x14ac:dyDescent="0.2">
      <c r="A150" s="96">
        <f>IF(C149="",MAX($A$9:A149)+1,"")</f>
        <v>22</v>
      </c>
      <c r="C150" s="117" t="s">
        <v>50</v>
      </c>
      <c r="D150" s="118"/>
      <c r="E150" s="70"/>
      <c r="F150" s="31"/>
      <c r="G150" s="31"/>
    </row>
    <row r="151" spans="1:7" x14ac:dyDescent="0.2">
      <c r="A151" s="96"/>
      <c r="C151" s="117" t="s">
        <v>115</v>
      </c>
      <c r="D151" s="118" t="s">
        <v>8</v>
      </c>
      <c r="E151" s="70">
        <v>1</v>
      </c>
      <c r="F151" s="32"/>
      <c r="G151" s="31">
        <f>ROUND(E151*F151,2)</f>
        <v>0</v>
      </c>
    </row>
    <row r="153" spans="1:7" x14ac:dyDescent="0.2">
      <c r="A153" s="98"/>
      <c r="C153" s="134" t="s">
        <v>113</v>
      </c>
      <c r="D153" s="118"/>
      <c r="E153" s="70"/>
      <c r="F153" s="31"/>
      <c r="G153" s="31"/>
    </row>
    <row r="154" spans="1:7" x14ac:dyDescent="0.2">
      <c r="A154" s="96"/>
      <c r="C154" s="119"/>
      <c r="D154" s="118"/>
      <c r="E154" s="70"/>
      <c r="F154" s="31"/>
      <c r="G154" s="31"/>
    </row>
    <row r="155" spans="1:7" ht="38.25" x14ac:dyDescent="0.2">
      <c r="A155" s="96">
        <f>IF(C154="",MAX($A$8:A154)+1,"")</f>
        <v>23</v>
      </c>
      <c r="C155" s="117" t="s">
        <v>567</v>
      </c>
      <c r="D155" s="118"/>
      <c r="E155" s="70"/>
      <c r="F155" s="31"/>
      <c r="G155" s="31"/>
    </row>
    <row r="156" spans="1:7" x14ac:dyDescent="0.2">
      <c r="A156" s="96"/>
      <c r="C156" s="117" t="s">
        <v>35</v>
      </c>
      <c r="D156" s="118" t="s">
        <v>6</v>
      </c>
      <c r="E156" s="70">
        <v>2074</v>
      </c>
      <c r="F156" s="32"/>
      <c r="G156" s="31">
        <f>ROUND(E156*F156,2)</f>
        <v>0</v>
      </c>
    </row>
    <row r="157" spans="1:7" x14ac:dyDescent="0.2">
      <c r="A157" s="96"/>
      <c r="C157" s="119"/>
      <c r="D157" s="118"/>
      <c r="E157" s="70"/>
      <c r="F157" s="31"/>
      <c r="G157" s="31"/>
    </row>
    <row r="158" spans="1:7" ht="25.5" x14ac:dyDescent="0.2">
      <c r="A158" s="96">
        <f>IF(C157="",MAX($A$8:A157)+1,"")</f>
        <v>24</v>
      </c>
      <c r="C158" s="117" t="s">
        <v>107</v>
      </c>
      <c r="D158" s="118"/>
      <c r="E158" s="70"/>
      <c r="F158" s="31"/>
      <c r="G158" s="31"/>
    </row>
    <row r="159" spans="1:7" x14ac:dyDescent="0.2">
      <c r="A159" s="96"/>
      <c r="C159" s="117" t="s">
        <v>97</v>
      </c>
      <c r="D159" s="118" t="s">
        <v>6</v>
      </c>
      <c r="E159" s="70">
        <v>1879</v>
      </c>
      <c r="F159" s="32"/>
      <c r="G159" s="31">
        <f>ROUND(E159*F159,2)</f>
        <v>0</v>
      </c>
    </row>
    <row r="160" spans="1:7" x14ac:dyDescent="0.2">
      <c r="A160" s="96"/>
      <c r="C160" s="119"/>
      <c r="D160" s="118"/>
      <c r="E160" s="70"/>
      <c r="F160" s="31"/>
      <c r="G160" s="31"/>
    </row>
    <row r="161" spans="1:7" ht="102" x14ac:dyDescent="0.2">
      <c r="A161" s="96">
        <f>IF(C160="",MAX($A$8:A160)+1,"")</f>
        <v>25</v>
      </c>
      <c r="B161" s="112" t="s">
        <v>529</v>
      </c>
      <c r="C161" s="97" t="s">
        <v>568</v>
      </c>
      <c r="D161" s="118"/>
      <c r="E161" s="70"/>
      <c r="F161" s="31"/>
      <c r="G161" s="31"/>
    </row>
    <row r="162" spans="1:7" ht="25.5" x14ac:dyDescent="0.2">
      <c r="A162" s="96"/>
      <c r="C162" s="97" t="s">
        <v>356</v>
      </c>
      <c r="D162" s="118" t="s">
        <v>7</v>
      </c>
      <c r="E162" s="70">
        <v>105</v>
      </c>
      <c r="F162" s="32"/>
      <c r="G162" s="31">
        <f>ROUND(E162*F162,2)</f>
        <v>0</v>
      </c>
    </row>
    <row r="163" spans="1:7" x14ac:dyDescent="0.2">
      <c r="A163" s="96"/>
      <c r="C163" s="119"/>
      <c r="D163" s="118"/>
      <c r="E163" s="70"/>
      <c r="F163" s="31"/>
      <c r="G163" s="31"/>
    </row>
    <row r="164" spans="1:7" ht="51" x14ac:dyDescent="0.2">
      <c r="A164" s="96">
        <f>IF(C163="",MAX($A$8:A163)+1,"")</f>
        <v>26</v>
      </c>
      <c r="C164" s="117" t="s">
        <v>594</v>
      </c>
      <c r="D164" s="118"/>
      <c r="E164" s="70"/>
      <c r="F164" s="31"/>
      <c r="G164" s="31"/>
    </row>
    <row r="165" spans="1:7" x14ac:dyDescent="0.2">
      <c r="A165" s="96"/>
      <c r="C165" s="119"/>
      <c r="D165" s="118"/>
      <c r="E165" s="70"/>
      <c r="F165" s="31"/>
      <c r="G165" s="31"/>
    </row>
    <row r="166" spans="1:7" x14ac:dyDescent="0.2">
      <c r="A166" s="96">
        <f>IF(C165="",MAX($A$8:A165)+1,"")</f>
        <v>27</v>
      </c>
      <c r="C166" s="117" t="s">
        <v>189</v>
      </c>
      <c r="D166" s="118"/>
      <c r="E166" s="70"/>
      <c r="F166" s="31"/>
      <c r="G166" s="31"/>
    </row>
    <row r="167" spans="1:7" ht="76.5" x14ac:dyDescent="0.2">
      <c r="A167" s="96"/>
      <c r="B167" s="112" t="s">
        <v>531</v>
      </c>
      <c r="C167" s="117" t="s">
        <v>190</v>
      </c>
      <c r="D167" s="118"/>
      <c r="E167" s="70"/>
      <c r="F167" s="31"/>
      <c r="G167" s="31"/>
    </row>
    <row r="168" spans="1:7" ht="191.25" x14ac:dyDescent="0.2">
      <c r="A168" s="96"/>
      <c r="C168" s="117" t="s">
        <v>579</v>
      </c>
      <c r="D168" s="118"/>
      <c r="E168" s="70"/>
      <c r="F168" s="31"/>
      <c r="G168" s="31"/>
    </row>
    <row r="169" spans="1:7" x14ac:dyDescent="0.2">
      <c r="A169" s="96"/>
      <c r="C169" s="117" t="s">
        <v>35</v>
      </c>
      <c r="D169" s="118" t="s">
        <v>7</v>
      </c>
      <c r="E169" s="70">
        <v>30</v>
      </c>
      <c r="F169" s="32"/>
      <c r="G169" s="31">
        <f>ROUND(E169*F169,2)</f>
        <v>0</v>
      </c>
    </row>
    <row r="170" spans="1:7" x14ac:dyDescent="0.2">
      <c r="A170" s="96"/>
      <c r="C170" s="119"/>
      <c r="D170" s="118"/>
      <c r="E170" s="70"/>
      <c r="F170" s="31"/>
      <c r="G170" s="31"/>
    </row>
    <row r="171" spans="1:7" ht="51" x14ac:dyDescent="0.2">
      <c r="A171" s="96">
        <f>IF(C170="",MAX($A$10:A170)+1,"")</f>
        <v>28</v>
      </c>
      <c r="C171" s="117" t="s">
        <v>569</v>
      </c>
      <c r="D171" s="118"/>
      <c r="E171" s="70"/>
      <c r="F171" s="31"/>
      <c r="G171" s="31"/>
    </row>
    <row r="172" spans="1:7" x14ac:dyDescent="0.2">
      <c r="A172" s="96"/>
      <c r="C172" s="117" t="s">
        <v>331</v>
      </c>
      <c r="D172" s="118" t="s">
        <v>7</v>
      </c>
      <c r="E172" s="34">
        <v>105</v>
      </c>
      <c r="F172" s="32"/>
      <c r="G172" s="31">
        <f>ROUND(E172*F172,2)</f>
        <v>0</v>
      </c>
    </row>
    <row r="173" spans="1:7" x14ac:dyDescent="0.2">
      <c r="A173" s="96"/>
      <c r="C173" s="119"/>
      <c r="D173" s="118"/>
      <c r="E173" s="70"/>
      <c r="F173" s="31"/>
      <c r="G173" s="31"/>
    </row>
    <row r="174" spans="1:7" ht="38.25" x14ac:dyDescent="0.2">
      <c r="A174" s="96">
        <f>IF(C173="",MAX($A$21:A173)+1,"")</f>
        <v>29</v>
      </c>
      <c r="C174" s="117" t="s">
        <v>50</v>
      </c>
      <c r="D174" s="118"/>
      <c r="E174" s="70"/>
      <c r="F174" s="31"/>
      <c r="G174" s="31"/>
    </row>
    <row r="175" spans="1:7" x14ac:dyDescent="0.2">
      <c r="A175" s="96"/>
      <c r="C175" s="117" t="s">
        <v>115</v>
      </c>
      <c r="D175" s="118" t="s">
        <v>8</v>
      </c>
      <c r="E175" s="70">
        <v>1</v>
      </c>
      <c r="F175" s="32"/>
      <c r="G175" s="31">
        <f>ROUND(E175*F175,2)</f>
        <v>0</v>
      </c>
    </row>
    <row r="176" spans="1:7" x14ac:dyDescent="0.2">
      <c r="A176" s="96"/>
      <c r="C176" s="119"/>
      <c r="D176" s="118"/>
      <c r="E176" s="70"/>
      <c r="F176" s="31"/>
      <c r="G176" s="31"/>
    </row>
    <row r="177" spans="1:8" x14ac:dyDescent="0.2">
      <c r="A177" s="98"/>
      <c r="C177" s="134" t="s">
        <v>82</v>
      </c>
      <c r="D177" s="118"/>
      <c r="E177" s="70"/>
      <c r="F177" s="31"/>
      <c r="G177" s="31"/>
    </row>
    <row r="178" spans="1:8" x14ac:dyDescent="0.2">
      <c r="A178" s="96"/>
      <c r="C178" s="119"/>
      <c r="D178" s="118"/>
      <c r="E178" s="70"/>
      <c r="F178" s="31"/>
      <c r="G178" s="31"/>
    </row>
    <row r="179" spans="1:8" ht="25.5" x14ac:dyDescent="0.2">
      <c r="A179" s="96">
        <f>IF(C178="",MAX($A$21:A178)+1,"")</f>
        <v>30</v>
      </c>
      <c r="B179" s="112" t="s">
        <v>560</v>
      </c>
      <c r="C179" s="117" t="s">
        <v>160</v>
      </c>
      <c r="D179" s="118"/>
      <c r="E179" s="70"/>
      <c r="F179" s="31"/>
      <c r="G179" s="31"/>
    </row>
    <row r="180" spans="1:8" x14ac:dyDescent="0.2">
      <c r="A180" s="96"/>
      <c r="C180" s="117" t="s">
        <v>35</v>
      </c>
      <c r="D180" s="118" t="s">
        <v>7</v>
      </c>
      <c r="E180" s="70">
        <v>32</v>
      </c>
      <c r="F180" s="32"/>
      <c r="G180" s="31">
        <f>ROUND(E180*F180,2)</f>
        <v>0</v>
      </c>
    </row>
    <row r="181" spans="1:8" x14ac:dyDescent="0.2">
      <c r="A181" s="96"/>
      <c r="C181" s="119"/>
      <c r="D181" s="118"/>
      <c r="E181" s="70"/>
      <c r="F181" s="31"/>
      <c r="G181" s="31"/>
    </row>
    <row r="182" spans="1:8" x14ac:dyDescent="0.2">
      <c r="A182" s="96">
        <f>IF(C181="",MAX($A$8:A181)+1,"")</f>
        <v>31</v>
      </c>
      <c r="C182" s="117" t="s">
        <v>100</v>
      </c>
      <c r="D182" s="118"/>
      <c r="E182" s="81"/>
      <c r="F182" s="31"/>
      <c r="G182" s="31"/>
    </row>
    <row r="183" spans="1:8" x14ac:dyDescent="0.2">
      <c r="A183" s="96"/>
      <c r="C183" s="117" t="s">
        <v>260</v>
      </c>
      <c r="D183" s="118" t="s">
        <v>6</v>
      </c>
      <c r="E183" s="70">
        <v>1512</v>
      </c>
      <c r="F183" s="32"/>
      <c r="G183" s="31">
        <f>ROUND(E183*F183,2)</f>
        <v>0</v>
      </c>
    </row>
    <row r="184" spans="1:8" x14ac:dyDescent="0.2">
      <c r="A184" s="96"/>
      <c r="C184" s="97"/>
      <c r="D184" s="8"/>
      <c r="E184" s="34"/>
      <c r="F184" s="31"/>
      <c r="G184" s="31"/>
      <c r="H184" s="186"/>
    </row>
    <row r="185" spans="1:8" x14ac:dyDescent="0.2">
      <c r="A185" s="96"/>
      <c r="C185" s="97" t="s">
        <v>258</v>
      </c>
      <c r="D185" s="8" t="s">
        <v>6</v>
      </c>
      <c r="E185" s="34">
        <v>705</v>
      </c>
      <c r="F185" s="32"/>
      <c r="G185" s="31">
        <f>ROUND(E185*F185,2)</f>
        <v>0</v>
      </c>
      <c r="H185" s="186"/>
    </row>
    <row r="186" spans="1:8" x14ac:dyDescent="0.2">
      <c r="A186" s="96"/>
      <c r="C186" s="119"/>
      <c r="D186" s="118"/>
      <c r="E186" s="70"/>
      <c r="F186" s="31"/>
      <c r="G186" s="31"/>
    </row>
    <row r="187" spans="1:8" ht="25.5" x14ac:dyDescent="0.2">
      <c r="A187" s="96">
        <f>IF(C186="",MAX($A$11:A186)+1,"")</f>
        <v>32</v>
      </c>
      <c r="C187" s="117" t="s">
        <v>43</v>
      </c>
      <c r="D187" s="118"/>
      <c r="E187" s="70"/>
      <c r="F187" s="31"/>
      <c r="G187" s="31"/>
    </row>
    <row r="188" spans="1:8" x14ac:dyDescent="0.2">
      <c r="A188" s="96"/>
      <c r="C188" s="117" t="s">
        <v>42</v>
      </c>
      <c r="D188" s="118" t="s">
        <v>6</v>
      </c>
      <c r="E188" s="70">
        <v>1378</v>
      </c>
      <c r="F188" s="32"/>
      <c r="G188" s="31">
        <f>ROUND(E188*F188,2)</f>
        <v>0</v>
      </c>
    </row>
    <row r="189" spans="1:8" x14ac:dyDescent="0.2">
      <c r="A189" s="96"/>
      <c r="C189" s="119"/>
      <c r="D189" s="118"/>
      <c r="E189" s="70"/>
      <c r="F189" s="31"/>
      <c r="G189" s="31"/>
    </row>
    <row r="190" spans="1:8" ht="25.5" x14ac:dyDescent="0.2">
      <c r="A190" s="96">
        <f>IF(C189="",MAX($A$8:A189)+1,"")</f>
        <v>33</v>
      </c>
      <c r="C190" s="117" t="s">
        <v>192</v>
      </c>
      <c r="D190" s="118"/>
      <c r="E190" s="70"/>
      <c r="F190" s="31"/>
      <c r="G190" s="31"/>
    </row>
    <row r="191" spans="1:8" x14ac:dyDescent="0.2">
      <c r="A191" s="96"/>
      <c r="C191" s="117" t="s">
        <v>55</v>
      </c>
      <c r="D191" s="118" t="s">
        <v>7</v>
      </c>
      <c r="E191" s="70">
        <v>30</v>
      </c>
      <c r="F191" s="32"/>
      <c r="G191" s="31">
        <f>ROUND(E191*F191,2)</f>
        <v>0</v>
      </c>
    </row>
    <row r="192" spans="1:8" x14ac:dyDescent="0.2">
      <c r="A192" s="96"/>
      <c r="C192" s="119"/>
      <c r="D192" s="118"/>
      <c r="E192" s="70"/>
      <c r="F192" s="31"/>
      <c r="G192" s="31"/>
    </row>
    <row r="193" spans="1:8" ht="25.5" x14ac:dyDescent="0.2">
      <c r="A193" s="96">
        <f>IF(C192="",MAX($A$8:A192)+1,"")</f>
        <v>34</v>
      </c>
      <c r="C193" s="117" t="s">
        <v>191</v>
      </c>
      <c r="D193" s="118"/>
      <c r="E193" s="70"/>
      <c r="F193" s="31"/>
      <c r="G193" s="31"/>
    </row>
    <row r="194" spans="1:8" x14ac:dyDescent="0.2">
      <c r="A194" s="96"/>
      <c r="C194" s="117" t="s">
        <v>55</v>
      </c>
      <c r="D194" s="118" t="s">
        <v>7</v>
      </c>
      <c r="E194" s="70">
        <v>30</v>
      </c>
      <c r="F194" s="32"/>
      <c r="G194" s="31">
        <f>ROUND(E194*F194,2)</f>
        <v>0</v>
      </c>
    </row>
    <row r="195" spans="1:8" x14ac:dyDescent="0.2">
      <c r="A195" s="96"/>
      <c r="C195" s="119"/>
      <c r="D195" s="118"/>
      <c r="E195" s="70"/>
      <c r="F195" s="31"/>
      <c r="G195" s="31"/>
    </row>
    <row r="196" spans="1:8" ht="38.25" x14ac:dyDescent="0.2">
      <c r="A196" s="96">
        <f>IF(C195="",MAX($A$8:A195)+1,"")</f>
        <v>35</v>
      </c>
      <c r="C196" s="117" t="s">
        <v>176</v>
      </c>
      <c r="D196" s="118"/>
      <c r="E196" s="70"/>
      <c r="F196" s="31"/>
      <c r="G196" s="31"/>
    </row>
    <row r="197" spans="1:8" x14ac:dyDescent="0.2">
      <c r="A197" s="96"/>
      <c r="C197" s="117" t="s">
        <v>35</v>
      </c>
      <c r="D197" s="118" t="s">
        <v>7</v>
      </c>
      <c r="E197" s="70">
        <v>152</v>
      </c>
      <c r="F197" s="32"/>
      <c r="G197" s="31">
        <f>ROUND(E197*F197,2)</f>
        <v>0</v>
      </c>
    </row>
    <row r="198" spans="1:8" x14ac:dyDescent="0.2">
      <c r="A198" s="96"/>
      <c r="C198" s="119"/>
      <c r="D198" s="118"/>
      <c r="E198" s="70"/>
      <c r="F198" s="31"/>
      <c r="G198" s="31"/>
    </row>
    <row r="199" spans="1:8" ht="38.25" x14ac:dyDescent="0.2">
      <c r="A199" s="96">
        <f>IF(C198="",MAX($A$8:A198)+1,"")</f>
        <v>36</v>
      </c>
      <c r="C199" s="117" t="s">
        <v>110</v>
      </c>
      <c r="D199" s="118"/>
      <c r="E199" s="70"/>
      <c r="F199" s="31"/>
      <c r="G199" s="31"/>
    </row>
    <row r="200" spans="1:8" x14ac:dyDescent="0.2">
      <c r="A200" s="96"/>
      <c r="C200" s="117" t="s">
        <v>35</v>
      </c>
      <c r="D200" s="118" t="s">
        <v>7</v>
      </c>
      <c r="E200" s="70">
        <v>30</v>
      </c>
      <c r="F200" s="32"/>
      <c r="G200" s="31">
        <f>ROUND(E200*F200,2)</f>
        <v>0</v>
      </c>
    </row>
    <row r="201" spans="1:8" ht="13.5" thickBot="1" x14ac:dyDescent="0.25">
      <c r="A201" s="96"/>
      <c r="C201" s="136"/>
      <c r="D201" s="137"/>
      <c r="E201" s="75"/>
      <c r="F201" s="35"/>
      <c r="G201" s="35"/>
    </row>
    <row r="202" spans="1:8" ht="26.25" thickTop="1" x14ac:dyDescent="0.2">
      <c r="A202" s="98"/>
      <c r="C202" s="99" t="s">
        <v>341</v>
      </c>
      <c r="D202" s="8"/>
      <c r="E202" s="34"/>
      <c r="F202" s="31"/>
      <c r="G202" s="31"/>
      <c r="H202" s="39"/>
    </row>
    <row r="203" spans="1:8" x14ac:dyDescent="0.2">
      <c r="A203" s="96"/>
      <c r="C203" s="25"/>
      <c r="D203" s="8"/>
      <c r="E203" s="34"/>
      <c r="F203" s="31"/>
      <c r="G203" s="31"/>
      <c r="H203" s="39"/>
    </row>
    <row r="204" spans="1:8" ht="38.25" x14ac:dyDescent="0.2">
      <c r="A204" s="96">
        <f>IF(C203="",MAX($A$8:A203)+1,"")</f>
        <v>37</v>
      </c>
      <c r="C204" s="97" t="s">
        <v>566</v>
      </c>
      <c r="D204" s="8"/>
      <c r="E204" s="34"/>
      <c r="F204" s="31"/>
      <c r="G204" s="31"/>
      <c r="H204" s="39"/>
    </row>
    <row r="205" spans="1:8" x14ac:dyDescent="0.2">
      <c r="A205" s="96"/>
      <c r="C205" s="97" t="s">
        <v>44</v>
      </c>
      <c r="D205" s="8" t="s">
        <v>6</v>
      </c>
      <c r="E205" s="34">
        <v>54</v>
      </c>
      <c r="F205" s="32"/>
      <c r="G205" s="31">
        <f>ROUND(E205*F205,2)</f>
        <v>0</v>
      </c>
      <c r="H205" s="39"/>
    </row>
    <row r="206" spans="1:8" x14ac:dyDescent="0.2">
      <c r="A206" s="96"/>
      <c r="C206" s="25"/>
      <c r="D206" s="8"/>
      <c r="E206" s="34"/>
      <c r="F206" s="31"/>
      <c r="G206" s="31"/>
    </row>
    <row r="207" spans="1:8" ht="38.25" x14ac:dyDescent="0.2">
      <c r="A207" s="96">
        <f>IF(C206="",MAX($A$8:A206)+1,"")</f>
        <v>38</v>
      </c>
      <c r="C207" s="97" t="s">
        <v>96</v>
      </c>
      <c r="D207" s="8"/>
      <c r="E207" s="34"/>
      <c r="F207" s="31"/>
      <c r="G207" s="31"/>
    </row>
    <row r="208" spans="1:8" x14ac:dyDescent="0.2">
      <c r="A208" s="96"/>
      <c r="C208" s="97" t="s">
        <v>97</v>
      </c>
      <c r="D208" s="8" t="s">
        <v>6</v>
      </c>
      <c r="E208" s="34">
        <v>45</v>
      </c>
      <c r="F208" s="32"/>
      <c r="G208" s="31">
        <f>ROUND(E208*F208,2)</f>
        <v>0</v>
      </c>
    </row>
    <row r="209" spans="1:8" x14ac:dyDescent="0.2">
      <c r="A209" s="96"/>
      <c r="C209" s="29"/>
      <c r="D209" s="8"/>
      <c r="E209" s="34"/>
      <c r="F209" s="31"/>
      <c r="G209" s="31"/>
      <c r="H209" s="39"/>
    </row>
    <row r="210" spans="1:8" ht="25.5" x14ac:dyDescent="0.2">
      <c r="A210" s="96">
        <f>IF(C209="",MAX($A$8:A209)+1,"")</f>
        <v>39</v>
      </c>
      <c r="B210" s="112" t="s">
        <v>561</v>
      </c>
      <c r="C210" s="29" t="s">
        <v>338</v>
      </c>
      <c r="D210" s="8"/>
      <c r="E210" s="34"/>
      <c r="F210" s="31"/>
      <c r="G210" s="31"/>
      <c r="H210" s="39"/>
    </row>
    <row r="211" spans="1:8" x14ac:dyDescent="0.2">
      <c r="A211" s="96"/>
      <c r="C211" s="29" t="s">
        <v>336</v>
      </c>
      <c r="D211" s="8" t="s">
        <v>7</v>
      </c>
      <c r="E211" s="34">
        <v>3</v>
      </c>
      <c r="F211" s="32"/>
      <c r="G211" s="31">
        <f>ROUND(E211*F211,2)</f>
        <v>0</v>
      </c>
      <c r="H211" s="39"/>
    </row>
    <row r="212" spans="1:8" x14ac:dyDescent="0.2">
      <c r="A212" s="96"/>
      <c r="C212" s="29"/>
      <c r="D212"/>
      <c r="E212"/>
      <c r="H212" s="39"/>
    </row>
    <row r="213" spans="1:8" x14ac:dyDescent="0.2">
      <c r="A213" s="96">
        <f>IF(C212="",MAX($A$8:A212)+1,"")</f>
        <v>40</v>
      </c>
      <c r="C213" s="29" t="s">
        <v>337</v>
      </c>
      <c r="D213"/>
      <c r="E213"/>
      <c r="H213" s="39"/>
    </row>
    <row r="214" spans="1:8" x14ac:dyDescent="0.2">
      <c r="A214" s="96"/>
      <c r="C214" s="97" t="s">
        <v>336</v>
      </c>
      <c r="D214" s="8" t="s">
        <v>8</v>
      </c>
      <c r="E214" s="34">
        <v>1</v>
      </c>
      <c r="F214" s="32"/>
      <c r="G214" s="31">
        <f>ROUND(E214*F214,2)</f>
        <v>0</v>
      </c>
      <c r="H214" s="39"/>
    </row>
    <row r="215" spans="1:8" ht="13.5" thickBot="1" x14ac:dyDescent="0.25">
      <c r="A215" s="96"/>
      <c r="C215" s="138"/>
      <c r="D215" s="79"/>
      <c r="E215" s="79"/>
      <c r="F215" s="79"/>
      <c r="G215" s="79"/>
      <c r="H215" s="39"/>
    </row>
    <row r="216" spans="1:8" ht="14.25" thickTop="1" thickBot="1" x14ac:dyDescent="0.25">
      <c r="A216" s="103"/>
      <c r="C216" s="139" t="str">
        <f>+CONCATENATE("REKAPITULACIJA - ",C7)</f>
        <v>REKAPITULACIJA - STANOVANJA</v>
      </c>
      <c r="D216" s="140"/>
      <c r="E216" s="76"/>
      <c r="F216" s="36"/>
      <c r="G216" s="37">
        <f>SUM(G10:G215)</f>
        <v>0</v>
      </c>
    </row>
    <row r="217" spans="1:8" ht="13.5" thickTop="1" x14ac:dyDescent="0.2">
      <c r="A217" s="103"/>
      <c r="C217" s="141"/>
      <c r="D217" s="142"/>
      <c r="E217" s="77"/>
      <c r="F217" s="54"/>
      <c r="G217" s="55"/>
    </row>
    <row r="218" spans="1:8" x14ac:dyDescent="0.2">
      <c r="G218" s="31" t="str">
        <f>IF(SUM(G$1:G217)/2=G216,"OK","FALSE")</f>
        <v>OK</v>
      </c>
    </row>
  </sheetData>
  <sheetProtection algorithmName="SHA-512" hashValue="PoQrNsakfzTrIRaGeWEVIWKp9GUgZlB/8A33Kl+g+k7J7BbfV+4tE4zMS9gosr2/B1WDtifahEdusfCrJ4J2gA==" saltValue="JMNFNNS95z/Q+mbKjkyL3w==" spinCount="100000" sheet="1" objects="1" scenarios="1"/>
  <conditionalFormatting sqref="B1:B1048576">
    <cfRule type="notContainsBlanks" dxfId="20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4" manualBreakCount="4">
    <brk id="59" max="5" man="1"/>
    <brk id="117" max="5" man="1"/>
    <brk id="152" max="5" man="1"/>
    <brk id="203" max="6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B355-1BC8-4BC6-B98A-B5B9A86C39D7}">
  <sheetPr codeName="List4"/>
  <dimension ref="A1:N317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124" t="s">
        <v>143</v>
      </c>
      <c r="B7" s="111"/>
      <c r="C7" s="99" t="s">
        <v>140</v>
      </c>
      <c r="D7" s="8"/>
      <c r="E7" s="34"/>
      <c r="F7" s="31"/>
      <c r="G7" s="31"/>
    </row>
    <row r="8" spans="1:7" ht="13.5" customHeight="1" x14ac:dyDescent="0.2">
      <c r="A8" s="96"/>
      <c r="C8" s="25"/>
      <c r="D8" s="8"/>
      <c r="E8" s="34"/>
      <c r="F8" s="31"/>
      <c r="G8" s="31"/>
    </row>
    <row r="9" spans="1:7" ht="51" x14ac:dyDescent="0.2">
      <c r="A9" s="96">
        <f>IF(C8="",MAX($A$8:A8)+1,"")</f>
        <v>1</v>
      </c>
      <c r="C9" s="97" t="s">
        <v>11</v>
      </c>
      <c r="D9" s="8"/>
      <c r="E9" s="34"/>
      <c r="F9" s="31"/>
      <c r="G9" s="31"/>
    </row>
    <row r="10" spans="1:7" ht="25.5" x14ac:dyDescent="0.2">
      <c r="A10" s="96"/>
      <c r="C10" s="97" t="s">
        <v>31</v>
      </c>
      <c r="D10" s="8"/>
      <c r="E10" s="34"/>
      <c r="F10" s="31"/>
      <c r="G10" s="31"/>
    </row>
    <row r="11" spans="1:7" x14ac:dyDescent="0.2">
      <c r="A11" s="96"/>
      <c r="C11" s="97" t="s">
        <v>263</v>
      </c>
      <c r="D11" s="8" t="s">
        <v>6</v>
      </c>
      <c r="E11" s="34">
        <v>64</v>
      </c>
      <c r="F11" s="32"/>
      <c r="G11" s="31">
        <f>ROUND(E11*F11,2)</f>
        <v>0</v>
      </c>
    </row>
    <row r="12" spans="1:7" x14ac:dyDescent="0.2">
      <c r="A12" s="96"/>
      <c r="C12" s="97"/>
      <c r="D12" s="8"/>
      <c r="E12" s="34"/>
      <c r="F12" s="31"/>
      <c r="G12" s="31"/>
    </row>
    <row r="13" spans="1:7" x14ac:dyDescent="0.2">
      <c r="A13" s="96"/>
      <c r="C13" s="97" t="s">
        <v>264</v>
      </c>
      <c r="D13" s="8" t="s">
        <v>6</v>
      </c>
      <c r="E13" s="34">
        <v>10</v>
      </c>
      <c r="F13" s="32"/>
      <c r="G13" s="31">
        <f>ROUND(E13*F13,2)</f>
        <v>0</v>
      </c>
    </row>
    <row r="14" spans="1:7" x14ac:dyDescent="0.2">
      <c r="A14" s="96"/>
      <c r="C14" s="97"/>
      <c r="D14" s="8"/>
      <c r="E14" s="34"/>
      <c r="F14" s="31"/>
      <c r="G14" s="31"/>
    </row>
    <row r="15" spans="1:7" x14ac:dyDescent="0.2">
      <c r="A15" s="96"/>
      <c r="C15" s="97" t="s">
        <v>265</v>
      </c>
      <c r="D15" s="8" t="s">
        <v>6</v>
      </c>
      <c r="E15" s="34">
        <v>156</v>
      </c>
      <c r="F15" s="32"/>
      <c r="G15" s="31">
        <f>ROUND(E15*F15,2)</f>
        <v>0</v>
      </c>
    </row>
    <row r="16" spans="1:7" x14ac:dyDescent="0.2">
      <c r="A16" s="96"/>
      <c r="C16" s="97"/>
      <c r="D16" s="8"/>
      <c r="E16" s="34"/>
      <c r="F16" s="31"/>
      <c r="G16" s="31"/>
    </row>
    <row r="17" spans="1:7" x14ac:dyDescent="0.2">
      <c r="A17" s="96"/>
      <c r="C17" s="97" t="s">
        <v>266</v>
      </c>
      <c r="D17" s="8" t="s">
        <v>6</v>
      </c>
      <c r="E17" s="34">
        <v>14</v>
      </c>
      <c r="F17" s="32"/>
      <c r="G17" s="31">
        <f>ROUND(E17*F17,2)</f>
        <v>0</v>
      </c>
    </row>
    <row r="18" spans="1:7" x14ac:dyDescent="0.2">
      <c r="A18" s="96"/>
      <c r="C18" s="25"/>
      <c r="D18" s="8"/>
      <c r="E18" s="34"/>
      <c r="F18" s="31"/>
      <c r="G18" s="31"/>
    </row>
    <row r="19" spans="1:7" x14ac:dyDescent="0.2">
      <c r="A19" s="96"/>
      <c r="C19" s="117" t="s">
        <v>367</v>
      </c>
      <c r="D19" s="8" t="s">
        <v>6</v>
      </c>
      <c r="E19" s="34">
        <v>35</v>
      </c>
      <c r="F19" s="32"/>
      <c r="G19" s="31">
        <f>ROUND(E19*F19,2)</f>
        <v>0</v>
      </c>
    </row>
    <row r="20" spans="1:7" x14ac:dyDescent="0.2">
      <c r="A20" s="96"/>
      <c r="C20" s="25"/>
      <c r="D20" s="8"/>
      <c r="E20" s="34"/>
      <c r="F20" s="31"/>
      <c r="G20" s="31"/>
    </row>
    <row r="21" spans="1:7" x14ac:dyDescent="0.2">
      <c r="A21" s="96"/>
      <c r="C21" s="117" t="s">
        <v>267</v>
      </c>
      <c r="D21" s="8" t="s">
        <v>6</v>
      </c>
      <c r="E21" s="34">
        <v>73</v>
      </c>
      <c r="F21" s="32"/>
      <c r="G21" s="31">
        <f>ROUND(E21*F21,2)</f>
        <v>0</v>
      </c>
    </row>
    <row r="22" spans="1:7" x14ac:dyDescent="0.2">
      <c r="A22" s="96"/>
      <c r="C22" s="97"/>
      <c r="D22" s="8"/>
      <c r="E22" s="34"/>
      <c r="F22" s="31"/>
      <c r="G22" s="31"/>
    </row>
    <row r="23" spans="1:7" x14ac:dyDescent="0.2">
      <c r="A23" s="96"/>
      <c r="C23" s="97" t="s">
        <v>361</v>
      </c>
      <c r="D23" s="8" t="s">
        <v>6</v>
      </c>
      <c r="E23" s="34">
        <v>1165</v>
      </c>
      <c r="F23" s="32"/>
      <c r="G23" s="31">
        <f>ROUND(E23*F23,2)</f>
        <v>0</v>
      </c>
    </row>
    <row r="24" spans="1:7" x14ac:dyDescent="0.2">
      <c r="A24" s="96"/>
      <c r="C24" s="97"/>
      <c r="D24" s="8"/>
      <c r="E24" s="34"/>
      <c r="F24" s="31"/>
      <c r="G24" s="31"/>
    </row>
    <row r="25" spans="1:7" x14ac:dyDescent="0.2">
      <c r="A25" s="96"/>
      <c r="C25" s="97" t="s">
        <v>366</v>
      </c>
      <c r="D25" s="8" t="s">
        <v>6</v>
      </c>
      <c r="E25" s="34">
        <v>12</v>
      </c>
      <c r="F25" s="32"/>
      <c r="G25" s="31">
        <f>ROUND(E25*F25,2)</f>
        <v>0</v>
      </c>
    </row>
    <row r="26" spans="1:7" x14ac:dyDescent="0.2">
      <c r="A26" s="96"/>
      <c r="C26" s="97"/>
      <c r="D26" s="8"/>
      <c r="E26" s="34"/>
      <c r="F26" s="31"/>
      <c r="G26" s="31"/>
    </row>
    <row r="27" spans="1:7" x14ac:dyDescent="0.2">
      <c r="A27" s="96"/>
      <c r="C27" s="97" t="s">
        <v>365</v>
      </c>
      <c r="D27" s="8" t="s">
        <v>6</v>
      </c>
      <c r="E27" s="34">
        <v>46</v>
      </c>
      <c r="F27" s="32"/>
      <c r="G27" s="31">
        <f>ROUND(E27*F27,2)</f>
        <v>0</v>
      </c>
    </row>
    <row r="28" spans="1:7" x14ac:dyDescent="0.2">
      <c r="A28" s="96"/>
      <c r="C28" s="97"/>
      <c r="D28" s="8"/>
      <c r="E28" s="34"/>
      <c r="F28" s="31"/>
      <c r="G28" s="31"/>
    </row>
    <row r="29" spans="1:7" x14ac:dyDescent="0.2">
      <c r="A29" s="96"/>
      <c r="C29" s="97" t="s">
        <v>483</v>
      </c>
      <c r="D29" s="8" t="s">
        <v>6</v>
      </c>
      <c r="E29" s="34">
        <v>41</v>
      </c>
      <c r="F29" s="32"/>
      <c r="G29" s="31">
        <f>ROUND(E29*F29,2)</f>
        <v>0</v>
      </c>
    </row>
    <row r="30" spans="1:7" x14ac:dyDescent="0.2">
      <c r="A30" s="96"/>
      <c r="C30" s="97"/>
      <c r="D30" s="8"/>
      <c r="E30" s="34"/>
      <c r="F30" s="31"/>
      <c r="G30" s="31"/>
    </row>
    <row r="31" spans="1:7" x14ac:dyDescent="0.2">
      <c r="A31" s="96"/>
      <c r="C31" s="97" t="s">
        <v>486</v>
      </c>
      <c r="D31" s="8" t="s">
        <v>6</v>
      </c>
      <c r="E31" s="34">
        <v>14</v>
      </c>
      <c r="F31" s="32"/>
      <c r="G31" s="31">
        <f>ROUND(E31*F31,2)</f>
        <v>0</v>
      </c>
    </row>
    <row r="32" spans="1:7" x14ac:dyDescent="0.2">
      <c r="A32" s="96"/>
      <c r="C32" s="97"/>
      <c r="D32" s="8"/>
      <c r="E32" s="34"/>
      <c r="F32" s="31"/>
      <c r="G32" s="31"/>
    </row>
    <row r="33" spans="1:7" x14ac:dyDescent="0.2">
      <c r="A33" s="96"/>
      <c r="C33" s="97" t="s">
        <v>364</v>
      </c>
      <c r="D33" s="8" t="s">
        <v>6</v>
      </c>
      <c r="E33" s="34">
        <v>26</v>
      </c>
      <c r="F33" s="32"/>
      <c r="G33" s="31">
        <f>ROUND(E33*F33,2)</f>
        <v>0</v>
      </c>
    </row>
    <row r="34" spans="1:7" x14ac:dyDescent="0.2">
      <c r="A34" s="96"/>
      <c r="C34" s="97"/>
      <c r="D34" s="8"/>
      <c r="E34" s="34"/>
      <c r="F34" s="31"/>
      <c r="G34" s="31"/>
    </row>
    <row r="35" spans="1:7" x14ac:dyDescent="0.2">
      <c r="A35" s="96"/>
      <c r="C35" s="97" t="s">
        <v>363</v>
      </c>
      <c r="D35" s="8" t="s">
        <v>6</v>
      </c>
      <c r="E35" s="34">
        <v>22</v>
      </c>
      <c r="F35" s="32"/>
      <c r="G35" s="31">
        <f>ROUND(E35*F35,2)</f>
        <v>0</v>
      </c>
    </row>
    <row r="36" spans="1:7" x14ac:dyDescent="0.2">
      <c r="A36" s="96"/>
      <c r="C36" s="97"/>
      <c r="D36" s="8"/>
      <c r="E36" s="34"/>
      <c r="F36" s="31"/>
      <c r="G36" s="31"/>
    </row>
    <row r="37" spans="1:7" x14ac:dyDescent="0.2">
      <c r="A37" s="96"/>
      <c r="C37" s="97" t="s">
        <v>362</v>
      </c>
      <c r="D37" s="8" t="s">
        <v>6</v>
      </c>
      <c r="E37" s="34">
        <v>45</v>
      </c>
      <c r="F37" s="32"/>
      <c r="G37" s="31">
        <f>ROUND(E37*F37,2)</f>
        <v>0</v>
      </c>
    </row>
    <row r="38" spans="1:7" x14ac:dyDescent="0.2">
      <c r="A38" s="96"/>
      <c r="C38" s="25"/>
      <c r="D38" s="8"/>
      <c r="E38" s="34"/>
      <c r="F38" s="31"/>
      <c r="G38" s="31"/>
    </row>
    <row r="39" spans="1:7" x14ac:dyDescent="0.2">
      <c r="A39" s="96"/>
      <c r="C39" s="117" t="s">
        <v>370</v>
      </c>
      <c r="D39" s="8" t="s">
        <v>6</v>
      </c>
      <c r="E39" s="34">
        <v>62</v>
      </c>
      <c r="F39" s="32"/>
      <c r="G39" s="31">
        <f>ROUND(E39*F39,2)</f>
        <v>0</v>
      </c>
    </row>
    <row r="40" spans="1:7" x14ac:dyDescent="0.2">
      <c r="A40" s="96"/>
      <c r="C40" s="25"/>
      <c r="D40" s="8"/>
      <c r="E40" s="34"/>
      <c r="F40" s="31"/>
      <c r="G40" s="31"/>
    </row>
    <row r="41" spans="1:7" x14ac:dyDescent="0.2">
      <c r="A41" s="96"/>
      <c r="C41" s="117" t="s">
        <v>369</v>
      </c>
      <c r="D41" s="8" t="s">
        <v>6</v>
      </c>
      <c r="E41" s="34">
        <v>14</v>
      </c>
      <c r="F41" s="32"/>
      <c r="G41" s="31">
        <f>ROUND(E41*F41,2)</f>
        <v>0</v>
      </c>
    </row>
    <row r="42" spans="1:7" x14ac:dyDescent="0.2">
      <c r="A42" s="96"/>
      <c r="C42" s="25"/>
      <c r="D42" s="8"/>
      <c r="E42" s="34"/>
      <c r="F42" s="31"/>
      <c r="G42" s="31"/>
    </row>
    <row r="43" spans="1:7" x14ac:dyDescent="0.2">
      <c r="A43" s="96"/>
      <c r="C43" s="117" t="s">
        <v>368</v>
      </c>
      <c r="D43" s="8" t="s">
        <v>6</v>
      </c>
      <c r="E43" s="34">
        <v>29</v>
      </c>
      <c r="F43" s="32"/>
      <c r="G43" s="31">
        <f>ROUND(E43*F43,2)</f>
        <v>0</v>
      </c>
    </row>
    <row r="44" spans="1:7" x14ac:dyDescent="0.2">
      <c r="A44" s="96"/>
      <c r="C44" s="25"/>
      <c r="D44" s="8"/>
      <c r="E44" s="34"/>
      <c r="F44" s="31"/>
      <c r="G44" s="31"/>
    </row>
    <row r="45" spans="1:7" ht="63.75" x14ac:dyDescent="0.2">
      <c r="A45" s="96">
        <f>IF(C44="",MAX($A$8:A44)+1,"")</f>
        <v>2</v>
      </c>
      <c r="C45" s="97" t="s">
        <v>416</v>
      </c>
      <c r="D45" s="8"/>
      <c r="E45" s="34"/>
      <c r="F45" s="31"/>
      <c r="G45" s="31"/>
    </row>
    <row r="46" spans="1:7" ht="63.75" x14ac:dyDescent="0.2">
      <c r="A46" s="96" t="str">
        <f>IF(C45="",MAX($A$8:A45)+1,"")</f>
        <v/>
      </c>
      <c r="C46" s="97" t="s">
        <v>357</v>
      </c>
      <c r="D46" s="8"/>
      <c r="E46" s="34"/>
      <c r="F46" s="31"/>
      <c r="G46" s="31"/>
    </row>
    <row r="47" spans="1:7" x14ac:dyDescent="0.2">
      <c r="A47" s="96"/>
      <c r="C47" s="97" t="s">
        <v>83</v>
      </c>
      <c r="D47" s="8" t="s">
        <v>6</v>
      </c>
      <c r="E47" s="34">
        <v>149</v>
      </c>
      <c r="F47" s="32"/>
      <c r="G47" s="31">
        <f>ROUND(E47*F47,2)</f>
        <v>0</v>
      </c>
    </row>
    <row r="48" spans="1:7" x14ac:dyDescent="0.2">
      <c r="A48" s="96"/>
      <c r="C48" s="25"/>
      <c r="D48" s="8"/>
      <c r="E48" s="34"/>
      <c r="F48" s="31"/>
      <c r="G48" s="31"/>
    </row>
    <row r="49" spans="1:7" x14ac:dyDescent="0.2">
      <c r="A49" s="96"/>
      <c r="C49" s="97" t="s">
        <v>371</v>
      </c>
      <c r="D49" s="8" t="s">
        <v>6</v>
      </c>
      <c r="E49" s="34">
        <v>47</v>
      </c>
      <c r="F49" s="32"/>
      <c r="G49" s="31">
        <f>ROUND(E49*F49,2)</f>
        <v>0</v>
      </c>
    </row>
    <row r="50" spans="1:7" x14ac:dyDescent="0.2">
      <c r="A50" s="96"/>
      <c r="C50" s="25"/>
      <c r="D50" s="8"/>
      <c r="E50" s="34"/>
      <c r="F50" s="31"/>
      <c r="G50" s="31"/>
    </row>
    <row r="51" spans="1:7" x14ac:dyDescent="0.2">
      <c r="A51" s="96"/>
      <c r="C51" s="117" t="s">
        <v>493</v>
      </c>
      <c r="D51" s="8" t="s">
        <v>6</v>
      </c>
      <c r="E51" s="34">
        <v>285</v>
      </c>
      <c r="F51" s="32"/>
      <c r="G51" s="31">
        <f>ROUND(E51*F51,2)</f>
        <v>0</v>
      </c>
    </row>
    <row r="52" spans="1:7" x14ac:dyDescent="0.2">
      <c r="A52" s="96"/>
      <c r="C52" s="25"/>
      <c r="D52" s="8"/>
      <c r="E52" s="34"/>
      <c r="F52" s="31"/>
      <c r="G52" s="31"/>
    </row>
    <row r="53" spans="1:7" ht="25.5" x14ac:dyDescent="0.2">
      <c r="A53" s="96"/>
      <c r="C53" s="117" t="s">
        <v>494</v>
      </c>
      <c r="D53" s="8" t="s">
        <v>6</v>
      </c>
      <c r="E53" s="34">
        <v>165</v>
      </c>
      <c r="F53" s="32"/>
      <c r="G53" s="31">
        <f>ROUND(E53*F53,2)</f>
        <v>0</v>
      </c>
    </row>
    <row r="54" spans="1:7" x14ac:dyDescent="0.2">
      <c r="A54" s="96"/>
      <c r="C54" s="25"/>
      <c r="D54" s="8"/>
      <c r="E54" s="34"/>
      <c r="F54" s="31"/>
      <c r="G54" s="31"/>
    </row>
    <row r="55" spans="1:7" ht="38.25" x14ac:dyDescent="0.2">
      <c r="A55" s="96">
        <f>IF(C54="",MAX($A$8:A54)+1,"")</f>
        <v>3</v>
      </c>
      <c r="C55" s="97" t="s">
        <v>319</v>
      </c>
      <c r="D55" s="8"/>
      <c r="E55" s="34"/>
      <c r="F55" s="31"/>
      <c r="G55" s="31"/>
    </row>
    <row r="56" spans="1:7" x14ac:dyDescent="0.2">
      <c r="A56" s="96"/>
      <c r="C56" s="97" t="s">
        <v>155</v>
      </c>
      <c r="D56" s="8" t="s">
        <v>6</v>
      </c>
      <c r="E56" s="34">
        <v>725</v>
      </c>
      <c r="F56" s="32"/>
      <c r="G56" s="31">
        <f>ROUND(E56*F56,2)</f>
        <v>0</v>
      </c>
    </row>
    <row r="57" spans="1:7" x14ac:dyDescent="0.2">
      <c r="A57" s="96"/>
      <c r="C57" s="25"/>
      <c r="D57" s="8"/>
      <c r="E57" s="34"/>
      <c r="F57" s="31"/>
      <c r="G57" s="31"/>
    </row>
    <row r="58" spans="1:7" x14ac:dyDescent="0.2">
      <c r="A58" s="96"/>
      <c r="C58" s="97" t="s">
        <v>268</v>
      </c>
      <c r="D58" s="8" t="s">
        <v>6</v>
      </c>
      <c r="E58" s="34">
        <v>1240</v>
      </c>
      <c r="F58" s="32"/>
      <c r="G58" s="31">
        <f>ROUND(E58*F58,2)</f>
        <v>0</v>
      </c>
    </row>
    <row r="59" spans="1:7" x14ac:dyDescent="0.2">
      <c r="A59" s="96"/>
      <c r="C59" s="25"/>
      <c r="D59" s="8"/>
      <c r="E59" s="34"/>
      <c r="F59" s="31"/>
      <c r="G59" s="31"/>
    </row>
    <row r="60" spans="1:7" ht="25.5" x14ac:dyDescent="0.2">
      <c r="A60" s="96">
        <f>IF(C59="",MAX($A$8:A59)+1,"")</f>
        <v>4</v>
      </c>
      <c r="C60" s="97" t="s">
        <v>318</v>
      </c>
      <c r="D60" s="8"/>
      <c r="E60" s="34"/>
      <c r="F60" s="31"/>
      <c r="G60" s="31"/>
    </row>
    <row r="61" spans="1:7" ht="38.25" x14ac:dyDescent="0.2">
      <c r="A61" s="96"/>
      <c r="C61" s="97" t="s">
        <v>320</v>
      </c>
      <c r="D61" s="8"/>
      <c r="E61" s="34"/>
      <c r="F61" s="31"/>
      <c r="G61" s="31"/>
    </row>
    <row r="62" spans="1:7" x14ac:dyDescent="0.2">
      <c r="A62" s="96"/>
      <c r="C62" s="97" t="s">
        <v>97</v>
      </c>
      <c r="D62" s="8" t="s">
        <v>6</v>
      </c>
      <c r="E62" s="34">
        <v>315</v>
      </c>
      <c r="F62" s="32"/>
      <c r="G62" s="31">
        <f>ROUND(E62*F62,2)</f>
        <v>0</v>
      </c>
    </row>
    <row r="63" spans="1:7" x14ac:dyDescent="0.2">
      <c r="A63" s="96"/>
      <c r="C63" s="25"/>
      <c r="D63" s="8"/>
      <c r="E63" s="34"/>
      <c r="F63" s="31"/>
      <c r="G63" s="31"/>
    </row>
    <row r="64" spans="1:7" ht="25.5" x14ac:dyDescent="0.2">
      <c r="A64" s="96">
        <f>IF(C63="",MAX($A$8:A63)+1,"")</f>
        <v>5</v>
      </c>
      <c r="C64" s="97" t="s">
        <v>32</v>
      </c>
      <c r="D64" s="8"/>
      <c r="E64" s="34"/>
      <c r="F64" s="31"/>
      <c r="G64" s="31"/>
    </row>
    <row r="65" spans="1:7" x14ac:dyDescent="0.2">
      <c r="A65" s="96"/>
      <c r="C65" s="97" t="s">
        <v>33</v>
      </c>
      <c r="D65" s="8" t="s">
        <v>6</v>
      </c>
      <c r="E65" s="34">
        <v>48</v>
      </c>
      <c r="F65" s="32"/>
      <c r="G65" s="31">
        <f>ROUND(E65*F65,2)</f>
        <v>0</v>
      </c>
    </row>
    <row r="66" spans="1:7" x14ac:dyDescent="0.2">
      <c r="A66" s="96"/>
      <c r="C66" s="25"/>
      <c r="D66" s="8"/>
      <c r="E66" s="34"/>
      <c r="F66" s="31"/>
      <c r="G66" s="31"/>
    </row>
    <row r="67" spans="1:7" ht="38.25" x14ac:dyDescent="0.2">
      <c r="A67" s="96">
        <f>IF(C66="",MAX($A$8:A66)+1,"")</f>
        <v>6</v>
      </c>
      <c r="C67" s="117" t="s">
        <v>572</v>
      </c>
      <c r="D67" s="118"/>
      <c r="E67" s="70"/>
      <c r="F67" s="31"/>
      <c r="G67" s="31"/>
    </row>
    <row r="68" spans="1:7" x14ac:dyDescent="0.2">
      <c r="A68" s="96"/>
      <c r="C68" s="117" t="s">
        <v>23</v>
      </c>
      <c r="D68" s="118" t="s">
        <v>6</v>
      </c>
      <c r="E68" s="70">
        <v>15</v>
      </c>
      <c r="F68" s="32"/>
      <c r="G68" s="31">
        <f>ROUND(E68*F68,2)</f>
        <v>0</v>
      </c>
    </row>
    <row r="69" spans="1:7" x14ac:dyDescent="0.2">
      <c r="A69" s="96"/>
      <c r="C69" s="119"/>
      <c r="D69" s="118"/>
      <c r="E69" s="70"/>
      <c r="F69" s="31"/>
      <c r="G69" s="31"/>
    </row>
    <row r="70" spans="1:7" x14ac:dyDescent="0.2">
      <c r="A70" s="96"/>
      <c r="C70" s="117" t="s">
        <v>24</v>
      </c>
      <c r="D70" s="118" t="s">
        <v>6</v>
      </c>
      <c r="E70" s="70">
        <v>5</v>
      </c>
      <c r="F70" s="32"/>
      <c r="G70" s="31">
        <f>ROUND(E70*F70,2)</f>
        <v>0</v>
      </c>
    </row>
    <row r="71" spans="1:7" x14ac:dyDescent="0.2">
      <c r="A71" s="96"/>
      <c r="C71" s="119"/>
      <c r="D71" s="118"/>
      <c r="E71" s="70"/>
      <c r="F71" s="31"/>
      <c r="G71" s="31"/>
    </row>
    <row r="72" spans="1:7" x14ac:dyDescent="0.2">
      <c r="A72" s="96"/>
      <c r="B72" s="112" t="s">
        <v>496</v>
      </c>
      <c r="C72" s="117" t="s">
        <v>25</v>
      </c>
      <c r="D72" s="118" t="s">
        <v>6</v>
      </c>
      <c r="E72" s="70">
        <v>22</v>
      </c>
      <c r="F72" s="32"/>
      <c r="G72" s="31">
        <f>ROUND(E72*F72,2)</f>
        <v>0</v>
      </c>
    </row>
    <row r="73" spans="1:7" x14ac:dyDescent="0.2">
      <c r="A73" s="96"/>
      <c r="C73" s="119"/>
      <c r="D73" s="118"/>
      <c r="E73" s="70"/>
      <c r="F73" s="31"/>
      <c r="G73" s="31"/>
    </row>
    <row r="74" spans="1:7" x14ac:dyDescent="0.2">
      <c r="A74" s="96"/>
      <c r="B74" s="112" t="s">
        <v>497</v>
      </c>
      <c r="C74" s="117" t="s">
        <v>26</v>
      </c>
      <c r="D74" s="118" t="s">
        <v>6</v>
      </c>
      <c r="E74" s="70">
        <v>22</v>
      </c>
      <c r="F74" s="32"/>
      <c r="G74" s="31">
        <f>ROUND(E74*F74,2)</f>
        <v>0</v>
      </c>
    </row>
    <row r="75" spans="1:7" x14ac:dyDescent="0.2">
      <c r="A75" s="96"/>
      <c r="C75" s="119"/>
      <c r="D75" s="118"/>
      <c r="E75" s="70"/>
      <c r="F75" s="31"/>
      <c r="G75" s="31"/>
    </row>
    <row r="76" spans="1:7" x14ac:dyDescent="0.2">
      <c r="A76" s="96"/>
      <c r="B76" s="112" t="s">
        <v>498</v>
      </c>
      <c r="C76" s="117" t="s">
        <v>63</v>
      </c>
      <c r="D76" s="118" t="s">
        <v>6</v>
      </c>
      <c r="E76" s="70">
        <v>10</v>
      </c>
      <c r="F76" s="32"/>
      <c r="G76" s="31">
        <f>ROUND(E76*F76,2)</f>
        <v>0</v>
      </c>
    </row>
    <row r="77" spans="1:7" x14ac:dyDescent="0.2">
      <c r="A77" s="96"/>
      <c r="C77" s="25"/>
      <c r="D77" s="8"/>
      <c r="E77" s="34"/>
      <c r="F77" s="31"/>
      <c r="G77" s="31"/>
    </row>
    <row r="78" spans="1:7" ht="63.75" x14ac:dyDescent="0.2">
      <c r="A78" s="96">
        <f>IF(C77="",MAX($A$8:A77)+1,"")</f>
        <v>7</v>
      </c>
      <c r="C78" s="117" t="s">
        <v>101</v>
      </c>
      <c r="D78" s="118"/>
      <c r="E78" s="70"/>
      <c r="F78" s="31"/>
      <c r="G78" s="31"/>
    </row>
    <row r="79" spans="1:7" x14ac:dyDescent="0.2">
      <c r="A79" s="96"/>
      <c r="B79" s="112" t="s">
        <v>499</v>
      </c>
      <c r="C79" s="117" t="s">
        <v>25</v>
      </c>
      <c r="D79" s="118" t="s">
        <v>6</v>
      </c>
      <c r="E79" s="70">
        <v>9</v>
      </c>
      <c r="F79" s="32"/>
      <c r="G79" s="31">
        <f>ROUND(E79*F79,2)</f>
        <v>0</v>
      </c>
    </row>
    <row r="80" spans="1:7" x14ac:dyDescent="0.2">
      <c r="A80" s="96"/>
      <c r="C80" s="25"/>
      <c r="D80" s="8"/>
      <c r="E80" s="34"/>
      <c r="F80" s="31"/>
      <c r="G80" s="31"/>
    </row>
    <row r="81" spans="1:7" ht="76.5" x14ac:dyDescent="0.2">
      <c r="A81" s="96">
        <f>IF(C80="",MAX($A$7:A80)+1,"")</f>
        <v>8</v>
      </c>
      <c r="C81" s="97" t="s">
        <v>134</v>
      </c>
      <c r="D81" s="8"/>
      <c r="E81" s="34"/>
      <c r="F81" s="31"/>
      <c r="G81" s="31"/>
    </row>
    <row r="82" spans="1:7" x14ac:dyDescent="0.2">
      <c r="A82" s="96"/>
      <c r="B82" s="112" t="s">
        <v>500</v>
      </c>
      <c r="C82" s="97" t="s">
        <v>372</v>
      </c>
      <c r="D82" s="8" t="s">
        <v>6</v>
      </c>
      <c r="E82" s="34">
        <v>18</v>
      </c>
      <c r="F82" s="32"/>
      <c r="G82" s="31">
        <f>ROUND(E82*F82,2)</f>
        <v>0</v>
      </c>
    </row>
    <row r="83" spans="1:7" x14ac:dyDescent="0.2">
      <c r="A83" s="96"/>
      <c r="C83" s="25"/>
      <c r="D83" s="8"/>
      <c r="E83" s="34"/>
      <c r="F83" s="31"/>
      <c r="G83" s="31"/>
    </row>
    <row r="84" spans="1:7" x14ac:dyDescent="0.2">
      <c r="A84" s="96"/>
      <c r="B84" s="112" t="s">
        <v>501</v>
      </c>
      <c r="C84" s="97" t="s">
        <v>306</v>
      </c>
      <c r="D84" s="8" t="s">
        <v>6</v>
      </c>
      <c r="E84" s="34">
        <v>36</v>
      </c>
      <c r="F84" s="32"/>
      <c r="G84" s="31">
        <f>ROUND(E84*F84,2)</f>
        <v>0</v>
      </c>
    </row>
    <row r="85" spans="1:7" x14ac:dyDescent="0.2">
      <c r="A85" s="96"/>
      <c r="C85" s="25"/>
      <c r="D85" s="8"/>
      <c r="E85" s="34"/>
      <c r="F85" s="31"/>
      <c r="G85" s="31"/>
    </row>
    <row r="86" spans="1:7" ht="25.5" x14ac:dyDescent="0.2">
      <c r="A86" s="96">
        <f>IF(C85="",MAX($A$8:A85)+1,"")</f>
        <v>9</v>
      </c>
      <c r="C86" s="97" t="s">
        <v>37</v>
      </c>
      <c r="D86" s="8"/>
      <c r="E86" s="34"/>
      <c r="F86" s="31"/>
      <c r="G86" s="31"/>
    </row>
    <row r="87" spans="1:7" x14ac:dyDescent="0.2">
      <c r="A87" s="96"/>
      <c r="C87" s="97" t="s">
        <v>38</v>
      </c>
      <c r="D87" s="8" t="s">
        <v>6</v>
      </c>
      <c r="E87" s="34">
        <v>10</v>
      </c>
      <c r="F87" s="32"/>
      <c r="G87" s="31">
        <f>ROUND(E87*F87,2)</f>
        <v>0</v>
      </c>
    </row>
    <row r="88" spans="1:7" x14ac:dyDescent="0.2">
      <c r="A88" s="96"/>
      <c r="C88" s="25"/>
      <c r="D88" s="8"/>
      <c r="E88" s="34"/>
      <c r="F88" s="31"/>
      <c r="G88" s="31"/>
    </row>
    <row r="89" spans="1:7" ht="38.25" x14ac:dyDescent="0.2">
      <c r="A89" s="96">
        <f>IF(C88="",MAX($A$8:A88)+1,"")</f>
        <v>10</v>
      </c>
      <c r="C89" s="97" t="s">
        <v>34</v>
      </c>
      <c r="D89" s="8"/>
      <c r="E89" s="34"/>
      <c r="F89" s="31"/>
      <c r="G89" s="31"/>
    </row>
    <row r="90" spans="1:7" x14ac:dyDescent="0.2">
      <c r="A90" s="96"/>
      <c r="C90" s="97" t="s">
        <v>38</v>
      </c>
      <c r="D90" s="8" t="s">
        <v>36</v>
      </c>
      <c r="E90" s="34">
        <v>40</v>
      </c>
      <c r="F90" s="32"/>
      <c r="G90" s="31">
        <f>ROUND(E90*F90,2)</f>
        <v>0</v>
      </c>
    </row>
    <row r="91" spans="1:7" x14ac:dyDescent="0.2">
      <c r="A91" s="96"/>
      <c r="C91" s="25"/>
      <c r="D91" s="8"/>
      <c r="E91" s="34"/>
      <c r="F91" s="31"/>
      <c r="G91" s="31"/>
    </row>
    <row r="92" spans="1:7" ht="63.75" x14ac:dyDescent="0.2">
      <c r="A92" s="96">
        <f>IF(C91="",MAX($A$8:A91)+1,"")</f>
        <v>11</v>
      </c>
      <c r="B92" s="112" t="s">
        <v>502</v>
      </c>
      <c r="C92" s="97" t="s">
        <v>270</v>
      </c>
      <c r="D92" s="8"/>
      <c r="E92" s="34"/>
      <c r="F92" s="31"/>
      <c r="G92" s="31"/>
    </row>
    <row r="93" spans="1:7" ht="25.5" x14ac:dyDescent="0.2">
      <c r="A93" s="96"/>
      <c r="C93" s="97" t="s">
        <v>373</v>
      </c>
      <c r="D93" s="8" t="s">
        <v>7</v>
      </c>
      <c r="E93" s="34">
        <v>13</v>
      </c>
      <c r="F93" s="32"/>
      <c r="G93" s="31">
        <f>ROUND(E93*F93,2)</f>
        <v>0</v>
      </c>
    </row>
    <row r="94" spans="1:7" x14ac:dyDescent="0.2">
      <c r="A94" s="96"/>
      <c r="C94" s="25"/>
      <c r="D94" s="8"/>
      <c r="E94" s="34"/>
      <c r="F94" s="31"/>
      <c r="G94" s="31"/>
    </row>
    <row r="95" spans="1:7" ht="63.75" x14ac:dyDescent="0.2">
      <c r="A95" s="96">
        <f>IF(C94="",MAX($A$8:A94)+1,"")</f>
        <v>12</v>
      </c>
      <c r="B95" s="148" t="s">
        <v>503</v>
      </c>
      <c r="C95" s="97" t="s">
        <v>589</v>
      </c>
      <c r="D95" s="8"/>
      <c r="E95" s="34"/>
      <c r="F95" s="31"/>
      <c r="G95" s="31"/>
    </row>
    <row r="96" spans="1:7" x14ac:dyDescent="0.2">
      <c r="A96" s="96"/>
      <c r="C96" s="97" t="s">
        <v>35</v>
      </c>
      <c r="D96" s="8" t="s">
        <v>7</v>
      </c>
      <c r="E96" s="34">
        <v>1</v>
      </c>
      <c r="F96" s="32"/>
      <c r="G96" s="31">
        <f>ROUND(E96*F96,2)</f>
        <v>0</v>
      </c>
    </row>
    <row r="97" spans="1:11" x14ac:dyDescent="0.2">
      <c r="A97" s="96"/>
      <c r="C97" s="25"/>
      <c r="D97" s="8"/>
      <c r="E97" s="34"/>
      <c r="F97" s="31"/>
      <c r="G97" s="31"/>
    </row>
    <row r="98" spans="1:11" ht="76.5" x14ac:dyDescent="0.2">
      <c r="A98" s="96">
        <f>IF(C97="",MAX($A$10:A97)+1,"")</f>
        <v>13</v>
      </c>
      <c r="B98" s="108"/>
      <c r="C98" s="97" t="s">
        <v>415</v>
      </c>
      <c r="D98" s="8"/>
      <c r="E98" s="34"/>
      <c r="F98" s="31"/>
      <c r="G98" s="31"/>
    </row>
    <row r="99" spans="1:11" x14ac:dyDescent="0.2">
      <c r="A99" s="96"/>
      <c r="B99" s="108" t="s">
        <v>554</v>
      </c>
      <c r="C99" s="117" t="s">
        <v>71</v>
      </c>
      <c r="D99" s="8" t="s">
        <v>7</v>
      </c>
      <c r="E99" s="34">
        <v>14</v>
      </c>
      <c r="F99" s="32"/>
      <c r="G99" s="31">
        <f>ROUND(E99*F99,2)</f>
        <v>0</v>
      </c>
    </row>
    <row r="100" spans="1:11" x14ac:dyDescent="0.2">
      <c r="A100" s="96"/>
      <c r="C100" s="97"/>
      <c r="D100" s="8"/>
      <c r="E100" s="34"/>
      <c r="F100" s="31"/>
      <c r="G100" s="31"/>
    </row>
    <row r="101" spans="1:11" ht="51" x14ac:dyDescent="0.2">
      <c r="A101" s="96">
        <f>IF(C100="",MAX($A$20:A100)+1,"")</f>
        <v>14</v>
      </c>
      <c r="C101" s="97" t="s">
        <v>53</v>
      </c>
      <c r="D101" s="8"/>
      <c r="E101" s="34"/>
      <c r="F101" s="31"/>
      <c r="G101" s="31"/>
      <c r="H101" s="39"/>
      <c r="I101" s="39"/>
      <c r="J101" s="39"/>
      <c r="K101" s="39"/>
    </row>
    <row r="102" spans="1:11" x14ac:dyDescent="0.2">
      <c r="A102" s="96"/>
      <c r="B102" s="112" t="s">
        <v>504</v>
      </c>
      <c r="C102" s="97" t="s">
        <v>271</v>
      </c>
      <c r="D102" s="8" t="s">
        <v>7</v>
      </c>
      <c r="E102" s="34">
        <v>15</v>
      </c>
      <c r="F102" s="32"/>
      <c r="G102" s="31">
        <f>ROUND(E102*F102,2)</f>
        <v>0</v>
      </c>
      <c r="H102" s="39"/>
      <c r="I102" s="39"/>
      <c r="J102" s="39"/>
      <c r="K102" s="39"/>
    </row>
    <row r="103" spans="1:11" x14ac:dyDescent="0.2">
      <c r="A103" s="96"/>
      <c r="C103" s="97"/>
      <c r="D103" s="8"/>
      <c r="E103" s="34"/>
      <c r="F103" s="31"/>
      <c r="G103" s="31"/>
      <c r="H103" s="39"/>
      <c r="I103" s="39"/>
      <c r="J103" s="39"/>
      <c r="K103" s="39"/>
    </row>
    <row r="104" spans="1:11" x14ac:dyDescent="0.2">
      <c r="A104" s="96"/>
      <c r="B104" s="112" t="s">
        <v>505</v>
      </c>
      <c r="C104" s="97" t="s">
        <v>577</v>
      </c>
      <c r="D104" s="8" t="s">
        <v>7</v>
      </c>
      <c r="E104" s="34">
        <v>2</v>
      </c>
      <c r="F104" s="32"/>
      <c r="G104" s="31">
        <f>ROUND(E104*F104,2)</f>
        <v>0</v>
      </c>
      <c r="H104" s="39"/>
      <c r="I104" s="39"/>
      <c r="J104" s="39"/>
      <c r="K104" s="39"/>
    </row>
    <row r="105" spans="1:11" x14ac:dyDescent="0.2">
      <c r="A105" s="96"/>
      <c r="C105" s="97"/>
      <c r="D105" s="8"/>
      <c r="E105" s="34"/>
      <c r="F105" s="31"/>
      <c r="G105" s="31"/>
      <c r="H105" s="39"/>
      <c r="I105" s="39"/>
      <c r="J105" s="39"/>
      <c r="K105" s="39"/>
    </row>
    <row r="106" spans="1:11" x14ac:dyDescent="0.2">
      <c r="A106" s="96"/>
      <c r="B106" s="112" t="s">
        <v>505</v>
      </c>
      <c r="C106" s="97" t="s">
        <v>578</v>
      </c>
      <c r="D106" s="8" t="s">
        <v>7</v>
      </c>
      <c r="E106" s="34">
        <v>1</v>
      </c>
      <c r="F106" s="32"/>
      <c r="G106" s="31">
        <f>ROUND(E106*F106,2)</f>
        <v>0</v>
      </c>
      <c r="H106" s="39"/>
      <c r="I106" s="39"/>
      <c r="J106" s="39"/>
      <c r="K106" s="39"/>
    </row>
    <row r="107" spans="1:11" x14ac:dyDescent="0.2">
      <c r="A107" s="96"/>
      <c r="C107" s="97"/>
      <c r="D107" s="8"/>
      <c r="E107" s="34"/>
      <c r="F107" s="31"/>
      <c r="G107" s="31"/>
      <c r="H107" s="39"/>
      <c r="I107" s="39"/>
      <c r="J107" s="39"/>
      <c r="K107" s="39"/>
    </row>
    <row r="108" spans="1:11" x14ac:dyDescent="0.2">
      <c r="A108" s="96"/>
      <c r="B108" s="112" t="s">
        <v>505</v>
      </c>
      <c r="C108" s="97" t="s">
        <v>580</v>
      </c>
      <c r="D108" s="8" t="s">
        <v>7</v>
      </c>
      <c r="E108" s="34">
        <v>2</v>
      </c>
      <c r="F108" s="32"/>
      <c r="G108" s="31">
        <f>ROUND(E108*F108,2)</f>
        <v>0</v>
      </c>
      <c r="H108" s="39"/>
      <c r="I108" s="39"/>
      <c r="J108" s="39"/>
      <c r="K108" s="39"/>
    </row>
    <row r="109" spans="1:11" x14ac:dyDescent="0.2">
      <c r="A109" s="96"/>
      <c r="C109" s="25"/>
      <c r="D109" s="8"/>
      <c r="E109" s="34"/>
      <c r="F109" s="31"/>
      <c r="G109" s="31"/>
    </row>
    <row r="110" spans="1:11" ht="38.25" x14ac:dyDescent="0.2">
      <c r="A110" s="96">
        <f>IF(C109="",MAX($A$8:A109)+1,"")</f>
        <v>15</v>
      </c>
      <c r="B110" s="112" t="s">
        <v>506</v>
      </c>
      <c r="C110" s="97" t="s">
        <v>374</v>
      </c>
      <c r="D110" s="8"/>
      <c r="E110" s="34"/>
      <c r="F110" s="31"/>
      <c r="G110" s="31"/>
    </row>
    <row r="111" spans="1:11" ht="25.5" x14ac:dyDescent="0.2">
      <c r="A111" s="96"/>
      <c r="C111" s="97" t="s">
        <v>436</v>
      </c>
      <c r="D111" s="4" t="s">
        <v>7</v>
      </c>
      <c r="E111" s="144">
        <v>3</v>
      </c>
      <c r="F111" s="31"/>
      <c r="G111" s="31"/>
    </row>
    <row r="112" spans="1:11" ht="25.5" x14ac:dyDescent="0.2">
      <c r="A112" s="96"/>
      <c r="C112" s="97" t="s">
        <v>437</v>
      </c>
      <c r="D112" s="4" t="s">
        <v>8</v>
      </c>
      <c r="E112" s="144">
        <v>3</v>
      </c>
      <c r="F112" s="31"/>
      <c r="G112" s="31"/>
    </row>
    <row r="113" spans="1:7" ht="25.5" x14ac:dyDescent="0.2">
      <c r="A113" s="96"/>
      <c r="C113" s="97" t="s">
        <v>438</v>
      </c>
      <c r="D113" s="4" t="s">
        <v>8</v>
      </c>
      <c r="E113" s="144">
        <v>3</v>
      </c>
      <c r="F113" s="31"/>
      <c r="G113" s="31"/>
    </row>
    <row r="114" spans="1:7" ht="25.5" x14ac:dyDescent="0.2">
      <c r="A114" s="96"/>
      <c r="C114" s="97" t="s">
        <v>439</v>
      </c>
      <c r="D114" s="4" t="s">
        <v>8</v>
      </c>
      <c r="E114" s="144">
        <v>3</v>
      </c>
      <c r="F114" s="31"/>
      <c r="G114" s="31"/>
    </row>
    <row r="115" spans="1:7" ht="25.5" x14ac:dyDescent="0.2">
      <c r="A115" s="96"/>
      <c r="C115" s="97" t="s">
        <v>440</v>
      </c>
      <c r="D115" s="4" t="s">
        <v>8</v>
      </c>
      <c r="E115" s="144">
        <v>1</v>
      </c>
      <c r="F115" s="31"/>
      <c r="G115" s="31"/>
    </row>
    <row r="116" spans="1:7" ht="25.5" x14ac:dyDescent="0.2">
      <c r="A116" s="96"/>
      <c r="C116" s="97" t="s">
        <v>419</v>
      </c>
      <c r="D116" s="4" t="s">
        <v>7</v>
      </c>
      <c r="E116" s="144">
        <v>1</v>
      </c>
      <c r="F116" s="31"/>
      <c r="G116" s="31"/>
    </row>
    <row r="117" spans="1:7" ht="25.5" x14ac:dyDescent="0.2">
      <c r="A117" s="96"/>
      <c r="C117" s="97" t="s">
        <v>441</v>
      </c>
      <c r="D117" s="4" t="s">
        <v>8</v>
      </c>
      <c r="E117" s="144">
        <v>3</v>
      </c>
      <c r="F117" s="31"/>
      <c r="G117" s="31"/>
    </row>
    <row r="118" spans="1:7" x14ac:dyDescent="0.2">
      <c r="A118" s="96"/>
      <c r="C118" s="97" t="s">
        <v>442</v>
      </c>
      <c r="D118" s="4" t="s">
        <v>8</v>
      </c>
      <c r="E118" s="144">
        <v>2</v>
      </c>
      <c r="F118" s="31"/>
      <c r="G118" s="31"/>
    </row>
    <row r="119" spans="1:7" ht="25.5" x14ac:dyDescent="0.2">
      <c r="A119" s="96"/>
      <c r="C119" s="97" t="s">
        <v>420</v>
      </c>
      <c r="D119" s="4" t="s">
        <v>8</v>
      </c>
      <c r="E119" s="144">
        <v>2</v>
      </c>
      <c r="F119" s="31"/>
      <c r="G119" s="31"/>
    </row>
    <row r="120" spans="1:7" s="39" customFormat="1" ht="25.5" x14ac:dyDescent="0.2">
      <c r="A120" s="96"/>
      <c r="B120" s="112"/>
      <c r="C120" s="97" t="s">
        <v>443</v>
      </c>
      <c r="D120" s="4" t="s">
        <v>8</v>
      </c>
      <c r="E120" s="144">
        <v>3</v>
      </c>
      <c r="F120" s="31"/>
      <c r="G120" s="31"/>
    </row>
    <row r="121" spans="1:7" s="39" customFormat="1" ht="25.5" x14ac:dyDescent="0.2">
      <c r="A121" s="96"/>
      <c r="B121" s="112"/>
      <c r="C121" s="97" t="s">
        <v>444</v>
      </c>
      <c r="D121" s="4" t="s">
        <v>7</v>
      </c>
      <c r="E121" s="144">
        <v>6</v>
      </c>
      <c r="F121" s="31"/>
      <c r="G121" s="31"/>
    </row>
    <row r="122" spans="1:7" s="39" customFormat="1" x14ac:dyDescent="0.2">
      <c r="A122" s="96"/>
      <c r="B122" s="112"/>
      <c r="C122" s="97" t="s">
        <v>421</v>
      </c>
      <c r="D122" s="4" t="s">
        <v>7</v>
      </c>
      <c r="E122" s="144">
        <v>3</v>
      </c>
      <c r="F122" s="31"/>
      <c r="G122" s="31"/>
    </row>
    <row r="123" spans="1:7" s="39" customFormat="1" ht="25.5" x14ac:dyDescent="0.2">
      <c r="A123" s="96"/>
      <c r="B123" s="112"/>
      <c r="C123" s="97" t="s">
        <v>445</v>
      </c>
      <c r="D123" s="4" t="s">
        <v>7</v>
      </c>
      <c r="E123" s="144">
        <v>3</v>
      </c>
      <c r="F123" s="31"/>
      <c r="G123" s="31"/>
    </row>
    <row r="124" spans="1:7" s="39" customFormat="1" x14ac:dyDescent="0.2">
      <c r="A124" s="96"/>
      <c r="B124" s="112"/>
      <c r="C124" s="97" t="s">
        <v>422</v>
      </c>
      <c r="D124" s="4" t="s">
        <v>7</v>
      </c>
      <c r="E124" s="144">
        <v>33</v>
      </c>
      <c r="F124" s="31"/>
      <c r="G124" s="31"/>
    </row>
    <row r="125" spans="1:7" s="39" customFormat="1" ht="25.5" x14ac:dyDescent="0.2">
      <c r="A125" s="96"/>
      <c r="B125" s="112"/>
      <c r="C125" s="97" t="s">
        <v>423</v>
      </c>
      <c r="D125" s="4" t="s">
        <v>7</v>
      </c>
      <c r="E125" s="144">
        <v>12</v>
      </c>
      <c r="F125" s="31"/>
      <c r="G125" s="31"/>
    </row>
    <row r="126" spans="1:7" s="39" customFormat="1" x14ac:dyDescent="0.2">
      <c r="A126" s="96"/>
      <c r="B126" s="112"/>
      <c r="C126" s="97" t="s">
        <v>446</v>
      </c>
      <c r="D126" s="4" t="s">
        <v>7</v>
      </c>
      <c r="E126" s="144">
        <v>2</v>
      </c>
      <c r="F126" s="31"/>
      <c r="G126" s="31"/>
    </row>
    <row r="127" spans="1:7" s="39" customFormat="1" x14ac:dyDescent="0.2">
      <c r="A127" s="96"/>
      <c r="B127" s="112"/>
      <c r="C127" s="97" t="s">
        <v>424</v>
      </c>
      <c r="D127" s="4" t="s">
        <v>7</v>
      </c>
      <c r="E127" s="144">
        <v>6</v>
      </c>
      <c r="F127" s="31"/>
      <c r="G127" s="31"/>
    </row>
    <row r="128" spans="1:7" s="39" customFormat="1" ht="25.5" x14ac:dyDescent="0.2">
      <c r="A128" s="96"/>
      <c r="B128" s="112"/>
      <c r="C128" s="97" t="s">
        <v>448</v>
      </c>
      <c r="D128" s="4" t="s">
        <v>7</v>
      </c>
      <c r="E128" s="144">
        <v>1</v>
      </c>
      <c r="F128" s="31"/>
      <c r="G128" s="31"/>
    </row>
    <row r="129" spans="1:7" s="39" customFormat="1" ht="25.5" x14ac:dyDescent="0.2">
      <c r="A129" s="96"/>
      <c r="B129" s="112"/>
      <c r="C129" s="97" t="s">
        <v>425</v>
      </c>
      <c r="D129" s="4" t="s">
        <v>7</v>
      </c>
      <c r="E129" s="144">
        <v>1</v>
      </c>
      <c r="F129" s="31"/>
      <c r="G129" s="31"/>
    </row>
    <row r="130" spans="1:7" s="39" customFormat="1" x14ac:dyDescent="0.2">
      <c r="A130" s="96"/>
      <c r="B130" s="112"/>
      <c r="C130" s="97" t="s">
        <v>426</v>
      </c>
      <c r="D130" s="4" t="s">
        <v>7</v>
      </c>
      <c r="E130" s="144">
        <v>1</v>
      </c>
      <c r="F130" s="31"/>
      <c r="G130" s="31"/>
    </row>
    <row r="131" spans="1:7" s="39" customFormat="1" ht="25.5" x14ac:dyDescent="0.2">
      <c r="A131" s="96"/>
      <c r="B131" s="112"/>
      <c r="C131" s="97" t="s">
        <v>427</v>
      </c>
      <c r="D131" s="4" t="s">
        <v>7</v>
      </c>
      <c r="E131" s="144">
        <v>1</v>
      </c>
      <c r="F131" s="31"/>
      <c r="G131" s="31"/>
    </row>
    <row r="132" spans="1:7" s="39" customFormat="1" ht="25.5" x14ac:dyDescent="0.2">
      <c r="A132" s="96"/>
      <c r="B132" s="112"/>
      <c r="C132" s="97" t="s">
        <v>428</v>
      </c>
      <c r="D132" s="4" t="s">
        <v>7</v>
      </c>
      <c r="E132" s="144">
        <v>1</v>
      </c>
      <c r="F132" s="31"/>
      <c r="G132" s="31"/>
    </row>
    <row r="133" spans="1:7" s="39" customFormat="1" x14ac:dyDescent="0.2">
      <c r="A133" s="96"/>
      <c r="B133" s="112"/>
      <c r="C133" s="97" t="s">
        <v>449</v>
      </c>
      <c r="D133" s="4" t="s">
        <v>7</v>
      </c>
      <c r="E133" s="144">
        <v>1</v>
      </c>
      <c r="F133" s="31"/>
      <c r="G133" s="31"/>
    </row>
    <row r="134" spans="1:7" s="39" customFormat="1" ht="25.5" x14ac:dyDescent="0.2">
      <c r="A134" s="96"/>
      <c r="B134" s="112"/>
      <c r="C134" s="97" t="s">
        <v>450</v>
      </c>
      <c r="D134" s="4" t="s">
        <v>8</v>
      </c>
      <c r="E134" s="144">
        <v>1</v>
      </c>
      <c r="F134" s="31"/>
      <c r="G134" s="31"/>
    </row>
    <row r="135" spans="1:7" s="39" customFormat="1" ht="25.5" x14ac:dyDescent="0.2">
      <c r="A135" s="96"/>
      <c r="B135" s="112"/>
      <c r="C135" s="97" t="s">
        <v>429</v>
      </c>
      <c r="D135" s="4" t="s">
        <v>7</v>
      </c>
      <c r="E135" s="144">
        <v>33</v>
      </c>
      <c r="F135" s="31"/>
      <c r="G135" s="31"/>
    </row>
    <row r="136" spans="1:7" s="39" customFormat="1" x14ac:dyDescent="0.2">
      <c r="A136" s="96"/>
      <c r="B136" s="112"/>
      <c r="C136" s="97" t="s">
        <v>430</v>
      </c>
      <c r="D136" s="4" t="s">
        <v>7</v>
      </c>
      <c r="E136" s="144">
        <v>3</v>
      </c>
      <c r="F136" s="31"/>
      <c r="G136" s="31"/>
    </row>
    <row r="137" spans="1:7" s="39" customFormat="1" x14ac:dyDescent="0.2">
      <c r="A137" s="96"/>
      <c r="B137" s="112"/>
      <c r="C137" s="97" t="s">
        <v>451</v>
      </c>
      <c r="D137" s="4" t="s">
        <v>7</v>
      </c>
      <c r="E137" s="144">
        <v>93</v>
      </c>
      <c r="F137" s="31"/>
      <c r="G137" s="31"/>
    </row>
    <row r="138" spans="1:7" s="39" customFormat="1" x14ac:dyDescent="0.2">
      <c r="A138" s="96"/>
      <c r="B138" s="112"/>
      <c r="C138" s="97" t="s">
        <v>452</v>
      </c>
      <c r="D138" s="4" t="s">
        <v>7</v>
      </c>
      <c r="E138" s="144">
        <v>3</v>
      </c>
      <c r="F138" s="31"/>
      <c r="G138" s="31"/>
    </row>
    <row r="139" spans="1:7" s="39" customFormat="1" ht="25.5" x14ac:dyDescent="0.2">
      <c r="A139" s="96"/>
      <c r="B139" s="112"/>
      <c r="C139" s="97" t="s">
        <v>471</v>
      </c>
      <c r="D139" s="4" t="s">
        <v>7</v>
      </c>
      <c r="E139" s="144">
        <v>6</v>
      </c>
      <c r="F139" s="31"/>
      <c r="G139" s="31"/>
    </row>
    <row r="140" spans="1:7" s="39" customFormat="1" x14ac:dyDescent="0.2">
      <c r="A140" s="96"/>
      <c r="B140" s="112"/>
      <c r="C140" s="97" t="s">
        <v>447</v>
      </c>
      <c r="D140" s="4" t="s">
        <v>36</v>
      </c>
      <c r="E140" s="145">
        <v>32.4</v>
      </c>
      <c r="F140" s="31"/>
      <c r="G140" s="31"/>
    </row>
    <row r="141" spans="1:7" s="39" customFormat="1" ht="25.5" x14ac:dyDescent="0.2">
      <c r="A141" s="96"/>
      <c r="B141" s="112"/>
      <c r="C141" s="97" t="s">
        <v>431</v>
      </c>
      <c r="D141" s="4" t="s">
        <v>7</v>
      </c>
      <c r="E141" s="144">
        <v>4</v>
      </c>
      <c r="F141" s="31"/>
      <c r="G141" s="31"/>
    </row>
    <row r="142" spans="1:7" s="39" customFormat="1" ht="25.5" x14ac:dyDescent="0.2">
      <c r="A142" s="96"/>
      <c r="B142" s="112"/>
      <c r="C142" s="97" t="s">
        <v>453</v>
      </c>
      <c r="D142" s="4" t="s">
        <v>7</v>
      </c>
      <c r="E142" s="144">
        <v>3</v>
      </c>
      <c r="F142" s="31"/>
      <c r="G142" s="31"/>
    </row>
    <row r="143" spans="1:7" s="39" customFormat="1" ht="25.5" x14ac:dyDescent="0.2">
      <c r="A143" s="96"/>
      <c r="B143" s="112"/>
      <c r="C143" s="97" t="s">
        <v>432</v>
      </c>
      <c r="D143" s="4" t="s">
        <v>7</v>
      </c>
      <c r="E143" s="144">
        <v>45</v>
      </c>
      <c r="F143" s="31"/>
      <c r="G143" s="31"/>
    </row>
    <row r="144" spans="1:7" s="39" customFormat="1" x14ac:dyDescent="0.2">
      <c r="A144" s="96"/>
      <c r="B144" s="112"/>
      <c r="C144" s="97" t="s">
        <v>454</v>
      </c>
      <c r="D144" s="4" t="s">
        <v>7</v>
      </c>
      <c r="E144" s="144">
        <v>1</v>
      </c>
      <c r="F144" s="31"/>
      <c r="G144" s="31"/>
    </row>
    <row r="145" spans="1:7" s="39" customFormat="1" ht="25.5" x14ac:dyDescent="0.2">
      <c r="A145" s="96"/>
      <c r="B145" s="112"/>
      <c r="C145" s="97" t="s">
        <v>455</v>
      </c>
      <c r="D145" s="4" t="s">
        <v>7</v>
      </c>
      <c r="E145" s="144">
        <v>3</v>
      </c>
      <c r="F145" s="31"/>
      <c r="G145" s="31"/>
    </row>
    <row r="146" spans="1:7" s="39" customFormat="1" ht="25.5" x14ac:dyDescent="0.2">
      <c r="A146" s="96"/>
      <c r="B146" s="112"/>
      <c r="C146" s="97" t="s">
        <v>456</v>
      </c>
      <c r="D146" s="4" t="s">
        <v>7</v>
      </c>
      <c r="E146" s="144">
        <v>2</v>
      </c>
      <c r="F146" s="31"/>
      <c r="G146" s="31"/>
    </row>
    <row r="147" spans="1:7" s="39" customFormat="1" ht="25.5" x14ac:dyDescent="0.2">
      <c r="A147" s="96"/>
      <c r="B147" s="112"/>
      <c r="C147" s="97" t="s">
        <v>457</v>
      </c>
      <c r="D147" s="4" t="s">
        <v>7</v>
      </c>
      <c r="E147" s="144">
        <v>1</v>
      </c>
      <c r="F147" s="31"/>
      <c r="G147" s="31"/>
    </row>
    <row r="148" spans="1:7" ht="63.75" x14ac:dyDescent="0.2">
      <c r="A148" s="96"/>
      <c r="C148" s="97" t="s">
        <v>398</v>
      </c>
      <c r="D148" s="4" t="s">
        <v>8</v>
      </c>
      <c r="E148" s="144">
        <v>1</v>
      </c>
      <c r="F148" s="31"/>
      <c r="G148" s="31"/>
    </row>
    <row r="149" spans="1:7" x14ac:dyDescent="0.2">
      <c r="A149" s="96"/>
      <c r="C149" s="97" t="s">
        <v>35</v>
      </c>
      <c r="D149" s="8" t="s">
        <v>8</v>
      </c>
      <c r="E149" s="34">
        <v>1</v>
      </c>
      <c r="F149" s="32"/>
      <c r="G149" s="31">
        <f>ROUND(E149*F149,2)</f>
        <v>0</v>
      </c>
    </row>
    <row r="150" spans="1:7" x14ac:dyDescent="0.2">
      <c r="A150" s="96"/>
      <c r="C150" s="25"/>
      <c r="D150" s="8"/>
      <c r="E150" s="34"/>
      <c r="F150" s="31"/>
      <c r="G150" s="31"/>
    </row>
    <row r="151" spans="1:7" ht="38.25" x14ac:dyDescent="0.2">
      <c r="A151" s="96">
        <f>IF(C150="",MAX($A$8:A150)+1,"")</f>
        <v>16</v>
      </c>
      <c r="B151" s="112" t="s">
        <v>507</v>
      </c>
      <c r="C151" s="97" t="s">
        <v>590</v>
      </c>
      <c r="D151" s="8"/>
      <c r="E151" s="34"/>
      <c r="F151" s="31"/>
      <c r="G151" s="31"/>
    </row>
    <row r="152" spans="1:7" ht="38.25" x14ac:dyDescent="0.2">
      <c r="A152" s="96"/>
      <c r="C152" s="97" t="s">
        <v>458</v>
      </c>
      <c r="D152" s="4" t="s">
        <v>7</v>
      </c>
      <c r="E152" s="144">
        <v>1</v>
      </c>
      <c r="F152" s="31"/>
      <c r="G152" s="31"/>
    </row>
    <row r="153" spans="1:7" ht="25.5" x14ac:dyDescent="0.2">
      <c r="A153" s="96"/>
      <c r="C153" s="97" t="s">
        <v>437</v>
      </c>
      <c r="D153" s="4" t="s">
        <v>8</v>
      </c>
      <c r="E153" s="144">
        <v>1</v>
      </c>
      <c r="F153" s="31"/>
      <c r="G153" s="31"/>
    </row>
    <row r="154" spans="1:7" ht="25.5" x14ac:dyDescent="0.2">
      <c r="A154" s="96"/>
      <c r="C154" s="97" t="s">
        <v>438</v>
      </c>
      <c r="D154" s="4" t="s">
        <v>8</v>
      </c>
      <c r="E154" s="144">
        <v>1</v>
      </c>
      <c r="F154" s="31"/>
      <c r="G154" s="31"/>
    </row>
    <row r="155" spans="1:7" ht="25.5" x14ac:dyDescent="0.2">
      <c r="A155" s="96"/>
      <c r="C155" s="97" t="s">
        <v>441</v>
      </c>
      <c r="D155" s="4" t="s">
        <v>8</v>
      </c>
      <c r="E155" s="144">
        <v>1</v>
      </c>
      <c r="F155" s="31"/>
      <c r="G155" s="31"/>
    </row>
    <row r="156" spans="1:7" ht="25.5" x14ac:dyDescent="0.2">
      <c r="A156" s="96"/>
      <c r="C156" s="97" t="s">
        <v>419</v>
      </c>
      <c r="D156" s="4" t="s">
        <v>7</v>
      </c>
      <c r="E156" s="144">
        <v>1</v>
      </c>
      <c r="F156" s="31"/>
      <c r="G156" s="31"/>
    </row>
    <row r="157" spans="1:7" s="39" customFormat="1" ht="25.5" x14ac:dyDescent="0.2">
      <c r="A157" s="96"/>
      <c r="B157" s="112"/>
      <c r="C157" s="97" t="s">
        <v>470</v>
      </c>
      <c r="D157" s="4" t="s">
        <v>7</v>
      </c>
      <c r="E157" s="144">
        <v>2</v>
      </c>
      <c r="F157" s="31"/>
      <c r="G157" s="31"/>
    </row>
    <row r="158" spans="1:7" s="39" customFormat="1" x14ac:dyDescent="0.2">
      <c r="A158" s="96"/>
      <c r="B158" s="112"/>
      <c r="C158" s="97" t="s">
        <v>422</v>
      </c>
      <c r="D158" s="4" t="s">
        <v>7</v>
      </c>
      <c r="E158" s="144">
        <v>2</v>
      </c>
      <c r="F158" s="31"/>
      <c r="G158" s="31"/>
    </row>
    <row r="159" spans="1:7" s="39" customFormat="1" ht="25.5" x14ac:dyDescent="0.2">
      <c r="A159" s="96"/>
      <c r="B159" s="112"/>
      <c r="C159" s="97" t="s">
        <v>423</v>
      </c>
      <c r="D159" s="4" t="s">
        <v>7</v>
      </c>
      <c r="E159" s="144">
        <v>3</v>
      </c>
      <c r="F159" s="31"/>
      <c r="G159" s="31"/>
    </row>
    <row r="160" spans="1:7" s="39" customFormat="1" x14ac:dyDescent="0.2">
      <c r="A160" s="96"/>
      <c r="B160" s="112"/>
      <c r="C160" s="97" t="s">
        <v>446</v>
      </c>
      <c r="D160" s="4" t="s">
        <v>7</v>
      </c>
      <c r="E160" s="144">
        <v>2</v>
      </c>
      <c r="F160" s="31"/>
      <c r="G160" s="31"/>
    </row>
    <row r="161" spans="1:7" s="39" customFormat="1" ht="25.5" x14ac:dyDescent="0.2">
      <c r="A161" s="96"/>
      <c r="B161" s="112"/>
      <c r="C161" s="97" t="s">
        <v>459</v>
      </c>
      <c r="D161" s="4" t="s">
        <v>7</v>
      </c>
      <c r="E161" s="144">
        <v>2</v>
      </c>
      <c r="F161" s="31"/>
      <c r="G161" s="31"/>
    </row>
    <row r="162" spans="1:7" s="39" customFormat="1" ht="25.5" x14ac:dyDescent="0.2">
      <c r="A162" s="96"/>
      <c r="B162" s="112"/>
      <c r="C162" s="97" t="s">
        <v>450</v>
      </c>
      <c r="D162" s="4" t="s">
        <v>8</v>
      </c>
      <c r="E162" s="144">
        <v>1</v>
      </c>
      <c r="F162" s="31"/>
      <c r="G162" s="31"/>
    </row>
    <row r="163" spans="1:7" s="39" customFormat="1" x14ac:dyDescent="0.2">
      <c r="A163" s="96"/>
      <c r="B163" s="112"/>
      <c r="C163" s="97" t="s">
        <v>472</v>
      </c>
      <c r="D163" s="4" t="s">
        <v>7</v>
      </c>
      <c r="E163" s="144">
        <v>2</v>
      </c>
      <c r="F163" s="31"/>
      <c r="G163" s="31"/>
    </row>
    <row r="164" spans="1:7" s="39" customFormat="1" x14ac:dyDescent="0.2">
      <c r="A164" s="96"/>
      <c r="B164" s="112"/>
      <c r="C164" s="97" t="s">
        <v>473</v>
      </c>
      <c r="D164" s="4" t="s">
        <v>7</v>
      </c>
      <c r="E164" s="144">
        <v>2</v>
      </c>
      <c r="F164" s="31"/>
      <c r="G164" s="31"/>
    </row>
    <row r="165" spans="1:7" s="39" customFormat="1" ht="25.5" x14ac:dyDescent="0.2">
      <c r="A165" s="96"/>
      <c r="B165" s="112"/>
      <c r="C165" s="97" t="s">
        <v>461</v>
      </c>
      <c r="D165" s="4" t="s">
        <v>7</v>
      </c>
      <c r="E165" s="144">
        <v>2</v>
      </c>
      <c r="F165" s="31"/>
      <c r="G165" s="31"/>
    </row>
    <row r="166" spans="1:7" s="39" customFormat="1" ht="25.5" x14ac:dyDescent="0.2">
      <c r="A166" s="96"/>
      <c r="B166" s="112"/>
      <c r="C166" s="97" t="s">
        <v>462</v>
      </c>
      <c r="D166" s="4" t="s">
        <v>7</v>
      </c>
      <c r="E166" s="144">
        <v>2</v>
      </c>
      <c r="F166" s="31"/>
      <c r="G166" s="31"/>
    </row>
    <row r="167" spans="1:7" s="39" customFormat="1" ht="25.5" x14ac:dyDescent="0.2">
      <c r="A167" s="96"/>
      <c r="B167" s="112"/>
      <c r="C167" s="97" t="s">
        <v>429</v>
      </c>
      <c r="D167" s="4" t="s">
        <v>7</v>
      </c>
      <c r="E167" s="144">
        <v>2</v>
      </c>
      <c r="F167" s="31"/>
      <c r="G167" s="31"/>
    </row>
    <row r="168" spans="1:7" s="39" customFormat="1" ht="25.5" x14ac:dyDescent="0.2">
      <c r="A168" s="96"/>
      <c r="B168" s="112"/>
      <c r="C168" s="97" t="s">
        <v>467</v>
      </c>
      <c r="D168" s="4" t="s">
        <v>7</v>
      </c>
      <c r="E168" s="144">
        <v>1</v>
      </c>
      <c r="F168" s="31"/>
      <c r="G168" s="31"/>
    </row>
    <row r="169" spans="1:7" s="39" customFormat="1" x14ac:dyDescent="0.2">
      <c r="A169" s="96"/>
      <c r="B169" s="112"/>
      <c r="C169" s="97" t="s">
        <v>464</v>
      </c>
      <c r="D169" s="4" t="s">
        <v>7</v>
      </c>
      <c r="E169" s="144">
        <v>3</v>
      </c>
      <c r="F169" s="31"/>
      <c r="G169" s="31"/>
    </row>
    <row r="170" spans="1:7" s="39" customFormat="1" x14ac:dyDescent="0.2">
      <c r="A170" s="96"/>
      <c r="B170" s="112"/>
      <c r="C170" s="97" t="s">
        <v>465</v>
      </c>
      <c r="D170" s="4" t="s">
        <v>7</v>
      </c>
      <c r="E170" s="144">
        <v>3</v>
      </c>
      <c r="F170" s="31"/>
      <c r="G170" s="31"/>
    </row>
    <row r="171" spans="1:7" s="39" customFormat="1" x14ac:dyDescent="0.2">
      <c r="A171" s="96"/>
      <c r="B171" s="112"/>
      <c r="C171" s="97" t="s">
        <v>430</v>
      </c>
      <c r="D171" s="4" t="s">
        <v>7</v>
      </c>
      <c r="E171" s="144">
        <v>3</v>
      </c>
      <c r="F171" s="31"/>
      <c r="G171" s="31"/>
    </row>
    <row r="172" spans="1:7" s="39" customFormat="1" x14ac:dyDescent="0.2">
      <c r="A172" s="96"/>
      <c r="B172" s="112"/>
      <c r="C172" s="97" t="s">
        <v>466</v>
      </c>
      <c r="D172" s="4" t="s">
        <v>7</v>
      </c>
      <c r="E172" s="144">
        <v>3</v>
      </c>
      <c r="F172" s="31"/>
      <c r="G172" s="31"/>
    </row>
    <row r="173" spans="1:7" s="39" customFormat="1" x14ac:dyDescent="0.2">
      <c r="A173" s="96"/>
      <c r="B173" s="112"/>
      <c r="C173" s="97" t="s">
        <v>463</v>
      </c>
      <c r="D173" s="4" t="s">
        <v>7</v>
      </c>
      <c r="E173" s="144">
        <v>3</v>
      </c>
      <c r="F173" s="31"/>
      <c r="G173" s="31"/>
    </row>
    <row r="174" spans="1:7" s="39" customFormat="1" x14ac:dyDescent="0.2">
      <c r="A174" s="96"/>
      <c r="B174" s="112"/>
      <c r="C174" s="97" t="s">
        <v>468</v>
      </c>
      <c r="D174" s="4" t="s">
        <v>7</v>
      </c>
      <c r="E174" s="144">
        <v>1</v>
      </c>
      <c r="F174" s="31"/>
      <c r="G174" s="31"/>
    </row>
    <row r="175" spans="1:7" s="39" customFormat="1" ht="25.5" x14ac:dyDescent="0.2">
      <c r="A175" s="96"/>
      <c r="B175" s="112"/>
      <c r="C175" s="97" t="s">
        <v>460</v>
      </c>
      <c r="D175" s="4" t="s">
        <v>7</v>
      </c>
      <c r="E175" s="145">
        <v>2</v>
      </c>
      <c r="F175" s="31"/>
      <c r="G175" s="31"/>
    </row>
    <row r="176" spans="1:7" s="39" customFormat="1" ht="25.5" x14ac:dyDescent="0.2">
      <c r="A176" s="96"/>
      <c r="B176" s="112"/>
      <c r="C176" s="97" t="s">
        <v>431</v>
      </c>
      <c r="D176" s="4" t="s">
        <v>7</v>
      </c>
      <c r="E176" s="144">
        <v>2</v>
      </c>
      <c r="F176" s="31"/>
      <c r="G176" s="31"/>
    </row>
    <row r="177" spans="1:8" s="39" customFormat="1" ht="25.5" x14ac:dyDescent="0.2">
      <c r="A177" s="96"/>
      <c r="B177" s="112"/>
      <c r="C177" s="97" t="s">
        <v>453</v>
      </c>
      <c r="D177" s="4" t="s">
        <v>7</v>
      </c>
      <c r="E177" s="144">
        <v>3</v>
      </c>
      <c r="F177" s="31"/>
      <c r="G177" s="31"/>
    </row>
    <row r="178" spans="1:8" s="39" customFormat="1" ht="25.5" x14ac:dyDescent="0.2">
      <c r="A178" s="96"/>
      <c r="B178" s="112"/>
      <c r="C178" s="97" t="s">
        <v>432</v>
      </c>
      <c r="D178" s="4" t="s">
        <v>7</v>
      </c>
      <c r="E178" s="144">
        <v>3</v>
      </c>
      <c r="F178" s="31"/>
      <c r="G178" s="31"/>
    </row>
    <row r="179" spans="1:8" s="39" customFormat="1" x14ac:dyDescent="0.2">
      <c r="A179" s="96"/>
      <c r="B179" s="112"/>
      <c r="C179" s="97" t="s">
        <v>454</v>
      </c>
      <c r="D179" s="4" t="s">
        <v>7</v>
      </c>
      <c r="E179" s="144">
        <v>1</v>
      </c>
      <c r="F179" s="31"/>
      <c r="G179" s="31"/>
    </row>
    <row r="180" spans="1:8" s="39" customFormat="1" ht="25.5" x14ac:dyDescent="0.2">
      <c r="A180" s="96"/>
      <c r="B180" s="112"/>
      <c r="C180" s="97" t="s">
        <v>456</v>
      </c>
      <c r="D180" s="4" t="s">
        <v>7</v>
      </c>
      <c r="E180" s="144">
        <v>2</v>
      </c>
      <c r="F180" s="31"/>
      <c r="G180" s="31"/>
    </row>
    <row r="181" spans="1:8" s="39" customFormat="1" x14ac:dyDescent="0.2">
      <c r="A181" s="96"/>
      <c r="B181" s="112"/>
      <c r="C181" s="97" t="s">
        <v>469</v>
      </c>
      <c r="D181" s="4" t="s">
        <v>7</v>
      </c>
      <c r="E181" s="144">
        <v>3</v>
      </c>
      <c r="F181" s="31"/>
      <c r="G181" s="31"/>
    </row>
    <row r="182" spans="1:8" ht="63.75" x14ac:dyDescent="0.2">
      <c r="A182" s="96"/>
      <c r="C182" s="97" t="s">
        <v>398</v>
      </c>
      <c r="D182" s="4" t="s">
        <v>8</v>
      </c>
      <c r="E182" s="144">
        <v>1</v>
      </c>
      <c r="F182" s="31"/>
      <c r="G182" s="31"/>
    </row>
    <row r="183" spans="1:8" x14ac:dyDescent="0.2">
      <c r="A183" s="96"/>
      <c r="C183" s="97" t="s">
        <v>35</v>
      </c>
      <c r="D183" s="8" t="s">
        <v>8</v>
      </c>
      <c r="E183" s="34">
        <v>1</v>
      </c>
      <c r="F183" s="32"/>
      <c r="G183" s="31">
        <f>ROUND(E183*F183,2)</f>
        <v>0</v>
      </c>
    </row>
    <row r="184" spans="1:8" x14ac:dyDescent="0.2">
      <c r="A184" s="96"/>
      <c r="C184" s="25"/>
      <c r="D184" s="8"/>
      <c r="E184" s="34"/>
      <c r="F184" s="31"/>
      <c r="G184" s="31"/>
    </row>
    <row r="185" spans="1:8" ht="25.5" x14ac:dyDescent="0.2">
      <c r="A185" s="96">
        <f>IF(C184="",MAX($A$8:A184)+1,"")</f>
        <v>17</v>
      </c>
      <c r="C185" s="97" t="s">
        <v>272</v>
      </c>
      <c r="D185" s="8"/>
      <c r="E185" s="34"/>
      <c r="F185" s="31"/>
      <c r="G185" s="31"/>
    </row>
    <row r="186" spans="1:8" x14ac:dyDescent="0.2">
      <c r="A186" s="96"/>
      <c r="C186" s="97" t="s">
        <v>35</v>
      </c>
      <c r="D186" s="8" t="s">
        <v>7</v>
      </c>
      <c r="E186" s="34">
        <v>32</v>
      </c>
      <c r="F186" s="32"/>
      <c r="G186" s="31">
        <f>ROUND(E186*F186,2)</f>
        <v>0</v>
      </c>
    </row>
    <row r="187" spans="1:8" x14ac:dyDescent="0.2">
      <c r="A187" s="96"/>
      <c r="C187" s="25"/>
      <c r="D187" s="8"/>
      <c r="E187" s="34"/>
      <c r="F187" s="31"/>
      <c r="G187" s="31"/>
    </row>
    <row r="188" spans="1:8" ht="51" x14ac:dyDescent="0.2">
      <c r="A188" s="96">
        <f>IF(C187="",MAX($A$8:A187)+1,"")</f>
        <v>18</v>
      </c>
      <c r="C188" s="97" t="s">
        <v>273</v>
      </c>
      <c r="D188" s="8"/>
      <c r="E188" s="34"/>
      <c r="F188" s="31"/>
      <c r="G188" s="31"/>
    </row>
    <row r="189" spans="1:8" x14ac:dyDescent="0.2">
      <c r="A189" s="96"/>
      <c r="C189" s="97" t="s">
        <v>35</v>
      </c>
      <c r="D189" s="8" t="s">
        <v>7</v>
      </c>
      <c r="E189" s="34">
        <v>1</v>
      </c>
      <c r="F189" s="32"/>
      <c r="G189" s="31">
        <f>ROUND(E189*F189,2)</f>
        <v>0</v>
      </c>
    </row>
    <row r="190" spans="1:8" x14ac:dyDescent="0.2">
      <c r="A190" s="96"/>
      <c r="C190" s="25"/>
      <c r="D190" s="8"/>
      <c r="E190" s="34"/>
      <c r="F190" s="31"/>
      <c r="G190" s="31"/>
    </row>
    <row r="191" spans="1:8" ht="25.5" x14ac:dyDescent="0.2">
      <c r="A191" s="96">
        <f>IF(C190="",MAX($A$8:A190)+1,"")</f>
        <v>19</v>
      </c>
      <c r="B191" s="112" t="s">
        <v>508</v>
      </c>
      <c r="C191" s="97" t="s">
        <v>376</v>
      </c>
      <c r="D191" s="8"/>
      <c r="E191" s="34"/>
      <c r="F191" s="31"/>
      <c r="G191" s="31"/>
    </row>
    <row r="192" spans="1:8" ht="51" x14ac:dyDescent="0.2">
      <c r="A192" s="96"/>
      <c r="C192" s="97" t="s">
        <v>391</v>
      </c>
      <c r="D192" s="4" t="s">
        <v>7</v>
      </c>
      <c r="E192" s="144">
        <v>1</v>
      </c>
      <c r="F192" s="83"/>
      <c r="G192" s="83"/>
      <c r="H192" s="39"/>
    </row>
    <row r="193" spans="1:14" ht="25.5" x14ac:dyDescent="0.2">
      <c r="A193" s="96"/>
      <c r="C193" s="97" t="s">
        <v>392</v>
      </c>
      <c r="D193" s="4"/>
      <c r="E193" s="144"/>
      <c r="F193" s="83"/>
      <c r="G193" s="83"/>
      <c r="H193" s="39"/>
    </row>
    <row r="194" spans="1:14" x14ac:dyDescent="0.2">
      <c r="A194" s="96"/>
      <c r="C194" s="97" t="s">
        <v>393</v>
      </c>
      <c r="D194" s="4" t="s">
        <v>7</v>
      </c>
      <c r="E194" s="144">
        <v>1</v>
      </c>
      <c r="F194" s="83"/>
      <c r="G194" s="83"/>
      <c r="H194" s="39"/>
    </row>
    <row r="195" spans="1:14" x14ac:dyDescent="0.2">
      <c r="A195" s="96"/>
      <c r="C195" s="97" t="s">
        <v>396</v>
      </c>
      <c r="D195" s="4" t="s">
        <v>7</v>
      </c>
      <c r="E195" s="144">
        <v>1</v>
      </c>
      <c r="F195" s="83"/>
      <c r="G195" s="83"/>
      <c r="H195" s="39"/>
    </row>
    <row r="196" spans="1:14" x14ac:dyDescent="0.2">
      <c r="A196" s="96"/>
      <c r="C196" s="97" t="s">
        <v>571</v>
      </c>
      <c r="D196" s="4" t="s">
        <v>7</v>
      </c>
      <c r="E196" s="144">
        <v>3</v>
      </c>
      <c r="F196" s="83"/>
      <c r="G196" s="83"/>
      <c r="H196" s="39"/>
    </row>
    <row r="197" spans="1:14" ht="25.5" x14ac:dyDescent="0.2">
      <c r="A197" s="96"/>
      <c r="C197" s="97" t="s">
        <v>383</v>
      </c>
      <c r="D197" s="4" t="s">
        <v>7</v>
      </c>
      <c r="E197" s="144">
        <v>2</v>
      </c>
      <c r="F197" s="83"/>
      <c r="G197" s="83"/>
      <c r="H197" s="39"/>
    </row>
    <row r="198" spans="1:14" s="82" customFormat="1" ht="13.5" x14ac:dyDescent="0.25">
      <c r="A198" s="96"/>
      <c r="B198" s="112"/>
      <c r="C198" s="97" t="s">
        <v>384</v>
      </c>
      <c r="D198" s="4" t="s">
        <v>7</v>
      </c>
      <c r="E198" s="144">
        <v>3</v>
      </c>
      <c r="F198" s="83"/>
      <c r="G198" s="83"/>
      <c r="H198" s="181"/>
      <c r="I198" s="182"/>
      <c r="J198" s="183"/>
      <c r="K198" s="184"/>
      <c r="L198" s="185"/>
      <c r="M198" s="185"/>
      <c r="N198" s="185"/>
    </row>
    <row r="199" spans="1:14" x14ac:dyDescent="0.2">
      <c r="A199" s="96"/>
      <c r="C199" s="97" t="s">
        <v>394</v>
      </c>
      <c r="D199" s="4" t="s">
        <v>7</v>
      </c>
      <c r="E199" s="144">
        <v>1</v>
      </c>
      <c r="F199" s="83"/>
      <c r="G199" s="83"/>
      <c r="H199" s="39"/>
    </row>
    <row r="200" spans="1:14" x14ac:dyDescent="0.2">
      <c r="A200" s="96"/>
      <c r="C200" s="97" t="s">
        <v>385</v>
      </c>
      <c r="D200" s="4" t="s">
        <v>7</v>
      </c>
      <c r="E200" s="144">
        <v>37</v>
      </c>
      <c r="F200" s="83"/>
      <c r="G200" s="83"/>
      <c r="H200" s="39"/>
    </row>
    <row r="201" spans="1:14" x14ac:dyDescent="0.2">
      <c r="A201" s="96"/>
      <c r="C201" s="97" t="s">
        <v>386</v>
      </c>
      <c r="D201" s="4" t="s">
        <v>7</v>
      </c>
      <c r="E201" s="144">
        <v>2</v>
      </c>
      <c r="F201" s="83"/>
      <c r="G201" s="83"/>
      <c r="H201" s="39"/>
    </row>
    <row r="202" spans="1:14" x14ac:dyDescent="0.2">
      <c r="A202" s="96"/>
      <c r="C202" s="97" t="s">
        <v>387</v>
      </c>
      <c r="D202" s="4" t="s">
        <v>7</v>
      </c>
      <c r="E202" s="144">
        <v>1</v>
      </c>
      <c r="F202" s="83"/>
      <c r="G202" s="83"/>
      <c r="H202" s="39"/>
    </row>
    <row r="203" spans="1:14" x14ac:dyDescent="0.2">
      <c r="A203" s="96"/>
      <c r="C203" s="97" t="s">
        <v>395</v>
      </c>
      <c r="D203" s="4" t="s">
        <v>7</v>
      </c>
      <c r="E203" s="144">
        <v>1</v>
      </c>
      <c r="F203" s="83"/>
      <c r="G203" s="83"/>
      <c r="H203" s="39"/>
    </row>
    <row r="204" spans="1:14" s="82" customFormat="1" ht="13.5" x14ac:dyDescent="0.25">
      <c r="A204" s="96"/>
      <c r="B204" s="112"/>
      <c r="C204" s="97" t="s">
        <v>397</v>
      </c>
      <c r="D204" s="4" t="s">
        <v>7</v>
      </c>
      <c r="E204" s="144">
        <v>3</v>
      </c>
      <c r="F204" s="83"/>
      <c r="G204" s="83"/>
      <c r="H204" s="181"/>
      <c r="I204" s="182"/>
      <c r="J204" s="183"/>
      <c r="K204" s="184"/>
      <c r="L204" s="185"/>
      <c r="M204" s="185"/>
      <c r="N204" s="185"/>
    </row>
    <row r="205" spans="1:14" s="82" customFormat="1" ht="51.75" x14ac:dyDescent="0.25">
      <c r="A205" s="96"/>
      <c r="B205" s="112"/>
      <c r="C205" s="97" t="s">
        <v>573</v>
      </c>
      <c r="D205" s="4" t="s">
        <v>7</v>
      </c>
      <c r="E205" s="144">
        <v>1</v>
      </c>
      <c r="F205" s="83"/>
      <c r="G205" s="83"/>
      <c r="H205" s="181"/>
      <c r="I205" s="182"/>
      <c r="J205" s="183"/>
      <c r="K205" s="184"/>
      <c r="L205" s="185"/>
      <c r="M205" s="185"/>
      <c r="N205" s="185"/>
    </row>
    <row r="206" spans="1:14" x14ac:dyDescent="0.2">
      <c r="A206" s="96"/>
      <c r="C206" s="97" t="s">
        <v>388</v>
      </c>
      <c r="D206" s="4" t="s">
        <v>7</v>
      </c>
      <c r="E206" s="144">
        <v>3</v>
      </c>
      <c r="F206" s="83"/>
      <c r="G206" s="83"/>
      <c r="H206" s="39"/>
    </row>
    <row r="207" spans="1:14" x14ac:dyDescent="0.2">
      <c r="A207" s="96"/>
      <c r="C207" s="97" t="s">
        <v>389</v>
      </c>
      <c r="D207" s="4" t="s">
        <v>7</v>
      </c>
      <c r="E207" s="144">
        <v>4</v>
      </c>
      <c r="F207" s="83"/>
      <c r="G207" s="83"/>
      <c r="H207" s="39"/>
    </row>
    <row r="208" spans="1:14" ht="25.5" x14ac:dyDescent="0.2">
      <c r="A208" s="96"/>
      <c r="C208" s="97" t="s">
        <v>417</v>
      </c>
      <c r="D208" s="4" t="s">
        <v>8</v>
      </c>
      <c r="E208" s="144">
        <v>1</v>
      </c>
      <c r="F208" s="83"/>
      <c r="G208" s="83"/>
      <c r="H208" s="39"/>
    </row>
    <row r="209" spans="1:8" x14ac:dyDescent="0.2">
      <c r="A209" s="96"/>
      <c r="C209" s="97" t="s">
        <v>64</v>
      </c>
      <c r="D209" s="4" t="s">
        <v>7</v>
      </c>
      <c r="E209" s="144">
        <v>1</v>
      </c>
      <c r="F209" s="83"/>
      <c r="G209" s="83"/>
      <c r="H209" s="39"/>
    </row>
    <row r="210" spans="1:8" x14ac:dyDescent="0.2">
      <c r="A210" s="96"/>
      <c r="C210" s="97" t="s">
        <v>65</v>
      </c>
      <c r="D210" s="4" t="s">
        <v>7</v>
      </c>
      <c r="E210" s="144">
        <v>2</v>
      </c>
      <c r="F210" s="83"/>
      <c r="G210" s="83"/>
      <c r="H210" s="39"/>
    </row>
    <row r="211" spans="1:8" x14ac:dyDescent="0.2">
      <c r="A211" s="96"/>
      <c r="C211" s="97" t="s">
        <v>66</v>
      </c>
      <c r="D211" s="4" t="s">
        <v>7</v>
      </c>
      <c r="E211" s="144">
        <v>1</v>
      </c>
      <c r="F211" s="83"/>
      <c r="G211" s="83"/>
      <c r="H211" s="39"/>
    </row>
    <row r="212" spans="1:8" x14ac:dyDescent="0.2">
      <c r="A212" s="96"/>
      <c r="C212" s="97" t="s">
        <v>390</v>
      </c>
      <c r="D212" s="4" t="s">
        <v>7</v>
      </c>
      <c r="E212" s="144">
        <v>1</v>
      </c>
      <c r="F212" s="83"/>
      <c r="G212" s="83"/>
      <c r="H212" s="39"/>
    </row>
    <row r="213" spans="1:8" x14ac:dyDescent="0.2">
      <c r="A213" s="96"/>
      <c r="C213" s="97" t="s">
        <v>67</v>
      </c>
      <c r="D213" s="4" t="s">
        <v>7</v>
      </c>
      <c r="E213" s="144">
        <v>1</v>
      </c>
      <c r="F213" s="83"/>
      <c r="G213" s="83"/>
      <c r="H213" s="39"/>
    </row>
    <row r="214" spans="1:8" x14ac:dyDescent="0.2">
      <c r="A214" s="96"/>
      <c r="C214" s="97" t="s">
        <v>68</v>
      </c>
      <c r="D214" s="4" t="s">
        <v>7</v>
      </c>
      <c r="E214" s="144">
        <v>1</v>
      </c>
      <c r="F214" s="83"/>
      <c r="G214" s="83"/>
      <c r="H214" s="39"/>
    </row>
    <row r="215" spans="1:8" ht="63.75" x14ac:dyDescent="0.2">
      <c r="A215" s="96"/>
      <c r="C215" s="97" t="s">
        <v>398</v>
      </c>
      <c r="D215" s="4" t="s">
        <v>8</v>
      </c>
      <c r="E215" s="144">
        <v>1</v>
      </c>
      <c r="F215" s="31"/>
      <c r="G215" s="31"/>
      <c r="H215" s="39"/>
    </row>
    <row r="216" spans="1:8" x14ac:dyDescent="0.2">
      <c r="A216" s="96"/>
      <c r="C216" s="97" t="s">
        <v>35</v>
      </c>
      <c r="D216" s="8" t="s">
        <v>8</v>
      </c>
      <c r="E216" s="34">
        <v>1</v>
      </c>
      <c r="F216" s="32"/>
      <c r="G216" s="31">
        <f>ROUND(E216*F216,2)</f>
        <v>0</v>
      </c>
    </row>
    <row r="217" spans="1:8" x14ac:dyDescent="0.2">
      <c r="A217" s="96"/>
      <c r="C217" s="25"/>
      <c r="D217" s="8"/>
      <c r="E217" s="34"/>
      <c r="F217" s="31"/>
      <c r="G217" s="31"/>
    </row>
    <row r="218" spans="1:8" ht="38.25" x14ac:dyDescent="0.2">
      <c r="A218" s="96">
        <f>IF(C217="",MAX($A$8:A217)+1,"")</f>
        <v>20</v>
      </c>
      <c r="B218" s="112" t="s">
        <v>509</v>
      </c>
      <c r="C218" s="97" t="s">
        <v>375</v>
      </c>
      <c r="D218" s="8"/>
      <c r="E218" s="34"/>
      <c r="F218" s="31"/>
      <c r="G218" s="31"/>
    </row>
    <row r="219" spans="1:8" ht="51" x14ac:dyDescent="0.2">
      <c r="A219" s="96"/>
      <c r="C219" s="97" t="s">
        <v>402</v>
      </c>
      <c r="D219" s="4" t="s">
        <v>7</v>
      </c>
      <c r="E219" s="144">
        <v>1</v>
      </c>
      <c r="F219" s="31"/>
      <c r="G219" s="31"/>
      <c r="H219" s="39"/>
    </row>
    <row r="220" spans="1:8" ht="25.5" x14ac:dyDescent="0.2">
      <c r="A220" s="96"/>
      <c r="C220" s="97" t="s">
        <v>392</v>
      </c>
      <c r="D220" s="4"/>
      <c r="E220" s="144"/>
      <c r="F220" s="31"/>
      <c r="G220" s="31"/>
      <c r="H220" s="39"/>
    </row>
    <row r="221" spans="1:8" x14ac:dyDescent="0.2">
      <c r="A221" s="96"/>
      <c r="C221" s="97" t="s">
        <v>403</v>
      </c>
      <c r="D221" s="4" t="s">
        <v>7</v>
      </c>
      <c r="E221" s="144">
        <v>1</v>
      </c>
      <c r="F221" s="31"/>
      <c r="G221" s="31"/>
      <c r="H221" s="39"/>
    </row>
    <row r="222" spans="1:8" ht="25.5" x14ac:dyDescent="0.2">
      <c r="A222" s="96"/>
      <c r="C222" s="97" t="s">
        <v>433</v>
      </c>
      <c r="D222" s="4" t="s">
        <v>7</v>
      </c>
      <c r="E222" s="144">
        <v>1</v>
      </c>
      <c r="F222" s="31"/>
      <c r="G222" s="31"/>
      <c r="H222" s="39"/>
    </row>
    <row r="223" spans="1:8" x14ac:dyDescent="0.2">
      <c r="A223" s="96"/>
      <c r="C223" s="97" t="s">
        <v>399</v>
      </c>
      <c r="D223" s="4" t="s">
        <v>7</v>
      </c>
      <c r="E223" s="144">
        <v>1</v>
      </c>
      <c r="F223" s="31"/>
      <c r="G223" s="31"/>
      <c r="H223" s="39"/>
    </row>
    <row r="224" spans="1:8" x14ac:dyDescent="0.2">
      <c r="A224" s="96"/>
      <c r="C224" s="97" t="s">
        <v>394</v>
      </c>
      <c r="D224" s="4" t="s">
        <v>7</v>
      </c>
      <c r="E224" s="144">
        <v>1</v>
      </c>
      <c r="F224" s="31"/>
      <c r="G224" s="31"/>
      <c r="H224" s="39"/>
    </row>
    <row r="225" spans="1:14" x14ac:dyDescent="0.2">
      <c r="A225" s="96"/>
      <c r="C225" s="97" t="s">
        <v>385</v>
      </c>
      <c r="D225" s="4" t="s">
        <v>7</v>
      </c>
      <c r="E225" s="144">
        <v>12</v>
      </c>
      <c r="F225" s="31"/>
      <c r="G225" s="31"/>
      <c r="H225" s="39"/>
    </row>
    <row r="226" spans="1:14" x14ac:dyDescent="0.2">
      <c r="A226" s="96"/>
      <c r="C226" s="97" t="s">
        <v>434</v>
      </c>
      <c r="D226" s="4" t="s">
        <v>7</v>
      </c>
      <c r="E226" s="144">
        <v>1</v>
      </c>
      <c r="F226" s="31"/>
      <c r="G226" s="31"/>
      <c r="H226" s="39"/>
    </row>
    <row r="227" spans="1:14" x14ac:dyDescent="0.2">
      <c r="A227" s="96"/>
      <c r="C227" s="97" t="s">
        <v>435</v>
      </c>
      <c r="D227" s="4" t="s">
        <v>7</v>
      </c>
      <c r="E227" s="144">
        <v>1</v>
      </c>
      <c r="F227" s="31"/>
      <c r="G227" s="31"/>
      <c r="H227" s="39"/>
    </row>
    <row r="228" spans="1:14" x14ac:dyDescent="0.2">
      <c r="A228" s="96"/>
      <c r="C228" s="97" t="s">
        <v>404</v>
      </c>
      <c r="D228" s="4" t="s">
        <v>7</v>
      </c>
      <c r="E228" s="144">
        <v>4</v>
      </c>
      <c r="F228" s="31"/>
      <c r="G228" s="31"/>
      <c r="H228" s="39"/>
    </row>
    <row r="229" spans="1:14" ht="25.5" x14ac:dyDescent="0.2">
      <c r="A229" s="96"/>
      <c r="C229" s="97" t="s">
        <v>417</v>
      </c>
      <c r="D229" s="4" t="s">
        <v>7</v>
      </c>
      <c r="E229" s="144">
        <v>4</v>
      </c>
      <c r="F229" s="31"/>
      <c r="G229" s="31"/>
      <c r="H229" s="39"/>
    </row>
    <row r="230" spans="1:14" s="82" customFormat="1" ht="13.5" x14ac:dyDescent="0.25">
      <c r="A230" s="96"/>
      <c r="B230" s="112"/>
      <c r="C230" s="97" t="s">
        <v>384</v>
      </c>
      <c r="D230" s="4" t="s">
        <v>7</v>
      </c>
      <c r="E230" s="144">
        <v>4</v>
      </c>
      <c r="F230" s="31"/>
      <c r="G230" s="31"/>
      <c r="H230" s="181"/>
      <c r="I230" s="182"/>
      <c r="J230" s="183"/>
      <c r="K230" s="184"/>
      <c r="L230" s="185"/>
      <c r="M230" s="185"/>
      <c r="N230" s="185"/>
    </row>
    <row r="231" spans="1:14" ht="38.25" x14ac:dyDescent="0.2">
      <c r="A231" s="96"/>
      <c r="C231" s="117" t="s">
        <v>400</v>
      </c>
      <c r="D231" s="4" t="s">
        <v>7</v>
      </c>
      <c r="E231" s="144">
        <v>1</v>
      </c>
      <c r="F231" s="31"/>
      <c r="G231" s="31"/>
      <c r="H231" s="39"/>
    </row>
    <row r="232" spans="1:14" x14ac:dyDescent="0.2">
      <c r="A232" s="96"/>
      <c r="C232" s="97" t="s">
        <v>401</v>
      </c>
      <c r="D232" s="4" t="s">
        <v>7</v>
      </c>
      <c r="E232" s="144">
        <v>1</v>
      </c>
      <c r="F232" s="31"/>
      <c r="G232" s="31"/>
      <c r="H232" s="39"/>
    </row>
    <row r="233" spans="1:14" x14ac:dyDescent="0.2">
      <c r="A233" s="96"/>
      <c r="C233" s="97" t="s">
        <v>65</v>
      </c>
      <c r="D233" s="4" t="s">
        <v>7</v>
      </c>
      <c r="E233" s="144">
        <v>2</v>
      </c>
      <c r="F233" s="31"/>
      <c r="G233" s="31"/>
      <c r="H233" s="39"/>
    </row>
    <row r="234" spans="1:14" x14ac:dyDescent="0.2">
      <c r="A234" s="96"/>
      <c r="C234" s="97" t="s">
        <v>66</v>
      </c>
      <c r="D234" s="4" t="s">
        <v>7</v>
      </c>
      <c r="E234" s="144">
        <v>1</v>
      </c>
      <c r="F234" s="31"/>
      <c r="G234" s="31"/>
      <c r="H234" s="39"/>
    </row>
    <row r="235" spans="1:14" x14ac:dyDescent="0.2">
      <c r="A235" s="96"/>
      <c r="C235" s="97" t="s">
        <v>390</v>
      </c>
      <c r="D235" s="4" t="s">
        <v>7</v>
      </c>
      <c r="E235" s="144">
        <v>1</v>
      </c>
      <c r="F235" s="31"/>
      <c r="G235" s="31"/>
      <c r="H235" s="39"/>
    </row>
    <row r="236" spans="1:14" x14ac:dyDescent="0.2">
      <c r="A236" s="96"/>
      <c r="C236" s="97" t="s">
        <v>67</v>
      </c>
      <c r="D236" s="4" t="s">
        <v>7</v>
      </c>
      <c r="E236" s="144">
        <v>1</v>
      </c>
      <c r="F236" s="31"/>
      <c r="G236" s="31"/>
      <c r="H236" s="39"/>
    </row>
    <row r="237" spans="1:14" x14ac:dyDescent="0.2">
      <c r="A237" s="96"/>
      <c r="C237" s="97" t="s">
        <v>68</v>
      </c>
      <c r="D237" s="4" t="s">
        <v>7</v>
      </c>
      <c r="E237" s="144">
        <v>1</v>
      </c>
      <c r="F237" s="31"/>
      <c r="G237" s="31"/>
      <c r="H237" s="39"/>
    </row>
    <row r="238" spans="1:14" ht="63.75" x14ac:dyDescent="0.2">
      <c r="A238" s="96"/>
      <c r="C238" s="97" t="s">
        <v>398</v>
      </c>
      <c r="D238" s="4" t="s">
        <v>8</v>
      </c>
      <c r="E238" s="144">
        <v>1</v>
      </c>
      <c r="F238" s="31"/>
      <c r="G238" s="31"/>
      <c r="H238" s="39"/>
    </row>
    <row r="239" spans="1:14" x14ac:dyDescent="0.2">
      <c r="A239" s="96"/>
      <c r="C239" s="97" t="s">
        <v>35</v>
      </c>
      <c r="D239" s="8" t="s">
        <v>8</v>
      </c>
      <c r="E239" s="34">
        <v>1</v>
      </c>
      <c r="F239" s="32"/>
      <c r="G239" s="31">
        <f>ROUND(E239*F239,2)</f>
        <v>0</v>
      </c>
    </row>
    <row r="240" spans="1:14" x14ac:dyDescent="0.2">
      <c r="A240" s="96"/>
      <c r="C240" s="25"/>
      <c r="D240" s="8"/>
      <c r="E240" s="34"/>
      <c r="F240" s="31"/>
      <c r="G240" s="31"/>
    </row>
    <row r="241" spans="1:14" ht="38.25" x14ac:dyDescent="0.2">
      <c r="A241" s="96">
        <f>IF(C240="",MAX($A$8:A240)+1,"")</f>
        <v>21</v>
      </c>
      <c r="B241" s="112" t="s">
        <v>508</v>
      </c>
      <c r="C241" s="97" t="s">
        <v>377</v>
      </c>
      <c r="D241" s="8"/>
      <c r="E241" s="34"/>
      <c r="F241" s="31"/>
      <c r="G241" s="31"/>
    </row>
    <row r="242" spans="1:14" ht="51" x14ac:dyDescent="0.2">
      <c r="A242" s="96"/>
      <c r="C242" s="97" t="s">
        <v>391</v>
      </c>
      <c r="D242" s="4" t="s">
        <v>7</v>
      </c>
      <c r="E242" s="144">
        <v>1</v>
      </c>
      <c r="F242" s="31"/>
      <c r="G242" s="31"/>
      <c r="H242" s="39"/>
    </row>
    <row r="243" spans="1:14" ht="25.5" x14ac:dyDescent="0.2">
      <c r="A243" s="96"/>
      <c r="C243" s="97" t="s">
        <v>392</v>
      </c>
      <c r="D243" s="4"/>
      <c r="E243" s="144"/>
      <c r="F243" s="31"/>
      <c r="G243" s="31"/>
      <c r="H243" s="39"/>
    </row>
    <row r="244" spans="1:14" ht="38.25" x14ac:dyDescent="0.2">
      <c r="A244" s="96"/>
      <c r="C244" s="97" t="s">
        <v>408</v>
      </c>
      <c r="D244" s="4" t="s">
        <v>7</v>
      </c>
      <c r="E244" s="144">
        <v>1</v>
      </c>
      <c r="F244" s="31"/>
      <c r="G244" s="31"/>
      <c r="H244" s="39"/>
    </row>
    <row r="245" spans="1:14" x14ac:dyDescent="0.2">
      <c r="A245" s="96"/>
      <c r="C245" s="97" t="s">
        <v>405</v>
      </c>
      <c r="D245" s="4" t="s">
        <v>7</v>
      </c>
      <c r="E245" s="144">
        <v>1</v>
      </c>
      <c r="F245" s="31"/>
      <c r="G245" s="31"/>
      <c r="H245" s="39"/>
    </row>
    <row r="246" spans="1:14" ht="25.5" x14ac:dyDescent="0.2">
      <c r="A246" s="96"/>
      <c r="C246" s="97" t="s">
        <v>409</v>
      </c>
      <c r="D246" s="4" t="s">
        <v>7</v>
      </c>
      <c r="E246" s="144">
        <v>1</v>
      </c>
      <c r="F246" s="31"/>
      <c r="G246" s="31"/>
      <c r="H246" s="39"/>
    </row>
    <row r="247" spans="1:14" ht="25.5" x14ac:dyDescent="0.2">
      <c r="A247" s="96"/>
      <c r="C247" s="97" t="s">
        <v>413</v>
      </c>
      <c r="D247" s="4" t="s">
        <v>7</v>
      </c>
      <c r="E247" s="144">
        <v>1</v>
      </c>
      <c r="F247" s="31"/>
      <c r="G247" s="31"/>
      <c r="H247" s="39"/>
    </row>
    <row r="248" spans="1:14" ht="25.5" x14ac:dyDescent="0.2">
      <c r="A248" s="96"/>
      <c r="C248" s="97" t="s">
        <v>406</v>
      </c>
      <c r="D248" s="4" t="s">
        <v>7</v>
      </c>
      <c r="E248" s="144">
        <v>2</v>
      </c>
      <c r="F248" s="31"/>
      <c r="G248" s="31"/>
      <c r="H248" s="39"/>
    </row>
    <row r="249" spans="1:14" s="82" customFormat="1" ht="13.5" x14ac:dyDescent="0.25">
      <c r="A249" s="96"/>
      <c r="B249" s="112"/>
      <c r="C249" s="97" t="s">
        <v>407</v>
      </c>
      <c r="D249" s="4" t="s">
        <v>7</v>
      </c>
      <c r="E249" s="144">
        <v>3</v>
      </c>
      <c r="F249" s="31"/>
      <c r="G249" s="31"/>
      <c r="H249" s="181"/>
      <c r="I249" s="182"/>
      <c r="J249" s="183"/>
      <c r="K249" s="184"/>
      <c r="L249" s="185"/>
      <c r="M249" s="185"/>
      <c r="N249" s="185"/>
    </row>
    <row r="250" spans="1:14" ht="38.25" x14ac:dyDescent="0.2">
      <c r="A250" s="96"/>
      <c r="C250" s="97" t="s">
        <v>410</v>
      </c>
      <c r="D250" s="4" t="s">
        <v>7</v>
      </c>
      <c r="E250" s="144">
        <v>1</v>
      </c>
      <c r="F250" s="31"/>
      <c r="G250" s="31"/>
      <c r="H250" s="39"/>
    </row>
    <row r="251" spans="1:14" x14ac:dyDescent="0.2">
      <c r="A251" s="96"/>
      <c r="C251" s="97" t="s">
        <v>385</v>
      </c>
      <c r="D251" s="4" t="s">
        <v>7</v>
      </c>
      <c r="E251" s="144">
        <v>16</v>
      </c>
      <c r="F251" s="31"/>
      <c r="G251" s="31"/>
      <c r="H251" s="39"/>
    </row>
    <row r="252" spans="1:14" x14ac:dyDescent="0.2">
      <c r="A252" s="96"/>
      <c r="C252" s="97" t="s">
        <v>386</v>
      </c>
      <c r="D252" s="4" t="s">
        <v>7</v>
      </c>
      <c r="E252" s="144">
        <v>2</v>
      </c>
      <c r="F252" s="31"/>
      <c r="G252" s="31"/>
      <c r="H252" s="39"/>
    </row>
    <row r="253" spans="1:14" x14ac:dyDescent="0.2">
      <c r="A253" s="96"/>
      <c r="C253" s="97" t="s">
        <v>411</v>
      </c>
      <c r="D253" s="4" t="s">
        <v>7</v>
      </c>
      <c r="E253" s="144">
        <v>1</v>
      </c>
      <c r="F253" s="31"/>
      <c r="G253" s="31"/>
      <c r="H253" s="39"/>
    </row>
    <row r="254" spans="1:14" ht="25.5" x14ac:dyDescent="0.2">
      <c r="A254" s="96"/>
      <c r="C254" s="97" t="s">
        <v>417</v>
      </c>
      <c r="D254" s="4" t="s">
        <v>7</v>
      </c>
      <c r="E254" s="144">
        <v>4</v>
      </c>
      <c r="F254" s="31"/>
      <c r="G254" s="31"/>
      <c r="H254" s="39"/>
    </row>
    <row r="255" spans="1:14" x14ac:dyDescent="0.2">
      <c r="A255" s="96"/>
      <c r="C255" s="97" t="s">
        <v>412</v>
      </c>
      <c r="D255" s="4" t="s">
        <v>7</v>
      </c>
      <c r="E255" s="144">
        <v>5</v>
      </c>
      <c r="F255" s="31"/>
      <c r="G255" s="31"/>
      <c r="H255" s="39"/>
    </row>
    <row r="256" spans="1:14" x14ac:dyDescent="0.2">
      <c r="A256" s="96"/>
      <c r="C256" s="97" t="s">
        <v>401</v>
      </c>
      <c r="D256" s="4" t="s">
        <v>7</v>
      </c>
      <c r="E256" s="144">
        <v>1</v>
      </c>
      <c r="F256" s="31"/>
      <c r="G256" s="31"/>
      <c r="H256" s="39"/>
    </row>
    <row r="257" spans="1:8" x14ac:dyDescent="0.2">
      <c r="A257" s="96"/>
      <c r="C257" s="97" t="s">
        <v>65</v>
      </c>
      <c r="D257" s="4" t="s">
        <v>7</v>
      </c>
      <c r="E257" s="144">
        <v>2</v>
      </c>
      <c r="F257" s="31"/>
      <c r="G257" s="31"/>
      <c r="H257" s="39"/>
    </row>
    <row r="258" spans="1:8" x14ac:dyDescent="0.2">
      <c r="A258" s="96"/>
      <c r="C258" s="97" t="s">
        <v>66</v>
      </c>
      <c r="D258" s="4" t="s">
        <v>7</v>
      </c>
      <c r="E258" s="144">
        <v>1</v>
      </c>
      <c r="F258" s="31"/>
      <c r="G258" s="31"/>
      <c r="H258" s="39"/>
    </row>
    <row r="259" spans="1:8" x14ac:dyDescent="0.2">
      <c r="A259" s="96"/>
      <c r="C259" s="97" t="s">
        <v>390</v>
      </c>
      <c r="D259" s="4" t="s">
        <v>7</v>
      </c>
      <c r="E259" s="144">
        <v>1</v>
      </c>
      <c r="F259" s="31"/>
      <c r="G259" s="31"/>
      <c r="H259" s="39"/>
    </row>
    <row r="260" spans="1:8" x14ac:dyDescent="0.2">
      <c r="A260" s="96"/>
      <c r="C260" s="97" t="s">
        <v>67</v>
      </c>
      <c r="D260" s="4" t="s">
        <v>7</v>
      </c>
      <c r="E260" s="144">
        <v>1</v>
      </c>
      <c r="F260" s="31"/>
      <c r="G260" s="31"/>
      <c r="H260" s="39"/>
    </row>
    <row r="261" spans="1:8" x14ac:dyDescent="0.2">
      <c r="A261" s="96"/>
      <c r="C261" s="97" t="s">
        <v>68</v>
      </c>
      <c r="D261" s="4" t="s">
        <v>7</v>
      </c>
      <c r="E261" s="144">
        <v>1</v>
      </c>
      <c r="F261" s="31"/>
      <c r="G261" s="31"/>
      <c r="H261" s="39"/>
    </row>
    <row r="262" spans="1:8" ht="63.75" x14ac:dyDescent="0.2">
      <c r="A262" s="96"/>
      <c r="C262" s="97" t="s">
        <v>398</v>
      </c>
      <c r="D262" s="4" t="s">
        <v>8</v>
      </c>
      <c r="E262" s="144">
        <v>1</v>
      </c>
      <c r="F262" s="31"/>
      <c r="G262" s="31"/>
      <c r="H262" s="39"/>
    </row>
    <row r="263" spans="1:8" x14ac:dyDescent="0.2">
      <c r="A263" s="96"/>
      <c r="C263" s="97" t="s">
        <v>35</v>
      </c>
      <c r="D263" s="8" t="s">
        <v>8</v>
      </c>
      <c r="E263" s="34">
        <v>1</v>
      </c>
      <c r="F263" s="32"/>
      <c r="G263" s="31">
        <f>ROUND(E263*F263,2)</f>
        <v>0</v>
      </c>
    </row>
    <row r="264" spans="1:8" x14ac:dyDescent="0.2">
      <c r="A264" s="96"/>
      <c r="C264" s="25"/>
      <c r="D264" s="8"/>
      <c r="E264" s="34"/>
      <c r="F264" s="31"/>
      <c r="G264" s="31"/>
    </row>
    <row r="265" spans="1:8" ht="38.25" x14ac:dyDescent="0.2">
      <c r="A265" s="96">
        <f>IF(C264="",MAX($A$8:A264)+1,"")</f>
        <v>22</v>
      </c>
      <c r="B265" s="112" t="s">
        <v>511</v>
      </c>
      <c r="C265" s="97" t="s">
        <v>487</v>
      </c>
      <c r="D265" s="8"/>
      <c r="E265" s="34"/>
      <c r="F265" s="31"/>
      <c r="G265" s="31"/>
    </row>
    <row r="266" spans="1:8" ht="51" x14ac:dyDescent="0.2">
      <c r="A266" s="96"/>
      <c r="C266" s="97" t="s">
        <v>510</v>
      </c>
      <c r="D266" s="4" t="s">
        <v>7</v>
      </c>
      <c r="E266" s="144">
        <v>1</v>
      </c>
      <c r="F266" s="31"/>
      <c r="G266" s="31"/>
      <c r="H266" s="39"/>
    </row>
    <row r="267" spans="1:8" ht="25.5" x14ac:dyDescent="0.2">
      <c r="A267" s="96"/>
      <c r="C267" s="97" t="s">
        <v>392</v>
      </c>
      <c r="D267" s="4"/>
      <c r="E267" s="144"/>
      <c r="F267" s="31"/>
      <c r="G267" s="31"/>
      <c r="H267" s="39"/>
    </row>
    <row r="268" spans="1:8" ht="38.25" x14ac:dyDescent="0.2">
      <c r="A268" s="96"/>
      <c r="C268" s="97" t="s">
        <v>488</v>
      </c>
      <c r="D268" s="4" t="s">
        <v>7</v>
      </c>
      <c r="E268" s="144">
        <v>1</v>
      </c>
      <c r="F268" s="31"/>
      <c r="G268" s="31"/>
      <c r="H268" s="39"/>
    </row>
    <row r="269" spans="1:8" ht="38.25" x14ac:dyDescent="0.2">
      <c r="A269" s="96"/>
      <c r="C269" s="97" t="s">
        <v>489</v>
      </c>
      <c r="D269" s="4" t="s">
        <v>7</v>
      </c>
      <c r="E269" s="144">
        <v>2</v>
      </c>
      <c r="F269" s="31"/>
      <c r="G269" s="31"/>
      <c r="H269" s="39"/>
    </row>
    <row r="270" spans="1:8" x14ac:dyDescent="0.2">
      <c r="A270" s="96"/>
      <c r="C270" s="97" t="s">
        <v>395</v>
      </c>
      <c r="D270" s="4" t="s">
        <v>7</v>
      </c>
      <c r="E270" s="144">
        <v>2</v>
      </c>
      <c r="F270" s="31"/>
      <c r="G270" s="31"/>
      <c r="H270" s="39"/>
    </row>
    <row r="271" spans="1:8" ht="25.5" x14ac:dyDescent="0.2">
      <c r="A271" s="96"/>
      <c r="C271" s="97" t="s">
        <v>417</v>
      </c>
      <c r="D271" s="4" t="s">
        <v>7</v>
      </c>
      <c r="E271" s="144">
        <v>4</v>
      </c>
      <c r="F271" s="31"/>
      <c r="G271" s="31"/>
      <c r="H271" s="39"/>
    </row>
    <row r="272" spans="1:8" x14ac:dyDescent="0.2">
      <c r="A272" s="96"/>
      <c r="C272" s="97" t="s">
        <v>401</v>
      </c>
      <c r="D272" s="4" t="s">
        <v>7</v>
      </c>
      <c r="E272" s="144">
        <v>1</v>
      </c>
      <c r="F272" s="31"/>
      <c r="G272" s="31"/>
      <c r="H272" s="39"/>
    </row>
    <row r="273" spans="1:8" x14ac:dyDescent="0.2">
      <c r="A273" s="96"/>
      <c r="C273" s="97" t="s">
        <v>65</v>
      </c>
      <c r="D273" s="4" t="s">
        <v>7</v>
      </c>
      <c r="E273" s="144">
        <v>2</v>
      </c>
      <c r="F273" s="31"/>
      <c r="G273" s="31"/>
      <c r="H273" s="39"/>
    </row>
    <row r="274" spans="1:8" x14ac:dyDescent="0.2">
      <c r="A274" s="96"/>
      <c r="C274" s="97" t="s">
        <v>66</v>
      </c>
      <c r="D274" s="4" t="s">
        <v>7</v>
      </c>
      <c r="E274" s="144">
        <v>1</v>
      </c>
      <c r="F274" s="31"/>
      <c r="G274" s="31"/>
      <c r="H274" s="39"/>
    </row>
    <row r="275" spans="1:8" x14ac:dyDescent="0.2">
      <c r="A275" s="96"/>
      <c r="C275" s="97" t="s">
        <v>390</v>
      </c>
      <c r="D275" s="4" t="s">
        <v>7</v>
      </c>
      <c r="E275" s="144">
        <v>1</v>
      </c>
      <c r="F275" s="31"/>
      <c r="G275" s="31"/>
      <c r="H275" s="39"/>
    </row>
    <row r="276" spans="1:8" x14ac:dyDescent="0.2">
      <c r="A276" s="96"/>
      <c r="C276" s="97" t="s">
        <v>67</v>
      </c>
      <c r="D276" s="4" t="s">
        <v>7</v>
      </c>
      <c r="E276" s="144">
        <v>1</v>
      </c>
      <c r="F276" s="31"/>
      <c r="G276" s="31"/>
      <c r="H276" s="39"/>
    </row>
    <row r="277" spans="1:8" x14ac:dyDescent="0.2">
      <c r="A277" s="96"/>
      <c r="C277" s="97" t="s">
        <v>68</v>
      </c>
      <c r="D277" s="4" t="s">
        <v>7</v>
      </c>
      <c r="E277" s="144">
        <v>1</v>
      </c>
      <c r="F277" s="31"/>
      <c r="G277" s="31"/>
      <c r="H277" s="39"/>
    </row>
    <row r="278" spans="1:8" ht="63.75" x14ac:dyDescent="0.2">
      <c r="A278" s="96"/>
      <c r="C278" s="97" t="s">
        <v>398</v>
      </c>
      <c r="D278" s="4" t="s">
        <v>8</v>
      </c>
      <c r="E278" s="144">
        <v>1</v>
      </c>
      <c r="F278" s="31"/>
      <c r="G278" s="31"/>
      <c r="H278" s="39"/>
    </row>
    <row r="279" spans="1:8" x14ac:dyDescent="0.2">
      <c r="A279" s="96"/>
      <c r="C279" s="97" t="s">
        <v>35</v>
      </c>
      <c r="D279" s="8" t="s">
        <v>8</v>
      </c>
      <c r="E279" s="34">
        <v>1</v>
      </c>
      <c r="F279" s="32"/>
      <c r="G279" s="31">
        <f>ROUND(E279*F279,2)</f>
        <v>0</v>
      </c>
    </row>
    <row r="280" spans="1:8" x14ac:dyDescent="0.2">
      <c r="A280" s="96"/>
      <c r="C280" s="25"/>
      <c r="D280" s="8"/>
      <c r="E280" s="34"/>
      <c r="F280" s="31"/>
      <c r="G280" s="31"/>
    </row>
    <row r="281" spans="1:8" ht="51" x14ac:dyDescent="0.2">
      <c r="A281" s="96">
        <f>IF(C280="",MAX($A$8:A280)+1,"")</f>
        <v>23</v>
      </c>
      <c r="C281" s="97" t="s">
        <v>379</v>
      </c>
      <c r="D281" s="8"/>
      <c r="E281" s="34"/>
      <c r="F281" s="31"/>
      <c r="G281" s="31"/>
    </row>
    <row r="282" spans="1:8" x14ac:dyDescent="0.2">
      <c r="A282" s="96"/>
      <c r="C282" s="97" t="s">
        <v>378</v>
      </c>
      <c r="D282" s="8" t="s">
        <v>6</v>
      </c>
      <c r="E282" s="34">
        <v>190</v>
      </c>
      <c r="F282" s="32"/>
      <c r="G282" s="31">
        <f>ROUND(E282*F282,2)</f>
        <v>0</v>
      </c>
    </row>
    <row r="283" spans="1:8" x14ac:dyDescent="0.2">
      <c r="A283" s="96"/>
      <c r="C283" s="25"/>
      <c r="D283" s="8"/>
      <c r="E283" s="34"/>
      <c r="F283" s="31"/>
      <c r="G283" s="31"/>
    </row>
    <row r="284" spans="1:8" ht="25.5" x14ac:dyDescent="0.2">
      <c r="A284" s="96"/>
      <c r="C284" s="97" t="s">
        <v>492</v>
      </c>
      <c r="D284" s="8" t="s">
        <v>6</v>
      </c>
      <c r="E284" s="34">
        <v>40</v>
      </c>
      <c r="F284" s="32"/>
      <c r="G284" s="31">
        <f>ROUND(E284*F284,2)</f>
        <v>0</v>
      </c>
    </row>
    <row r="285" spans="1:8" x14ac:dyDescent="0.2">
      <c r="A285" s="96"/>
      <c r="C285" s="25"/>
      <c r="D285" s="8"/>
      <c r="E285" s="34"/>
      <c r="F285" s="31"/>
      <c r="G285" s="31"/>
    </row>
    <row r="286" spans="1:8" x14ac:dyDescent="0.2">
      <c r="A286" s="96"/>
      <c r="C286" s="97" t="s">
        <v>274</v>
      </c>
      <c r="D286" s="8" t="s">
        <v>7</v>
      </c>
      <c r="E286" s="34">
        <v>1</v>
      </c>
      <c r="F286" s="32"/>
      <c r="G286" s="31">
        <f>ROUND(E286*F286,2)</f>
        <v>0</v>
      </c>
    </row>
    <row r="287" spans="1:8" x14ac:dyDescent="0.2">
      <c r="A287" s="96"/>
      <c r="C287" s="25"/>
      <c r="D287" s="8"/>
      <c r="E287" s="34"/>
      <c r="F287" s="31"/>
      <c r="G287" s="31"/>
    </row>
    <row r="288" spans="1:8" x14ac:dyDescent="0.2">
      <c r="A288" s="96"/>
      <c r="C288" s="97" t="s">
        <v>275</v>
      </c>
      <c r="D288" s="8" t="s">
        <v>7</v>
      </c>
      <c r="E288" s="34">
        <v>6</v>
      </c>
      <c r="F288" s="32"/>
      <c r="G288" s="31">
        <f>ROUND(E288*F288,2)</f>
        <v>0</v>
      </c>
    </row>
    <row r="289" spans="1:7" x14ac:dyDescent="0.2">
      <c r="A289" s="96"/>
      <c r="C289" s="25"/>
      <c r="D289" s="8"/>
      <c r="E289" s="34"/>
      <c r="F289" s="31"/>
      <c r="G289" s="31"/>
    </row>
    <row r="290" spans="1:7" ht="25.5" x14ac:dyDescent="0.2">
      <c r="A290" s="96"/>
      <c r="C290" s="97" t="s">
        <v>380</v>
      </c>
      <c r="D290" s="8" t="s">
        <v>7</v>
      </c>
      <c r="E290" s="34">
        <v>1</v>
      </c>
      <c r="F290" s="32"/>
      <c r="G290" s="31">
        <f>ROUND(E290*F290,2)</f>
        <v>0</v>
      </c>
    </row>
    <row r="291" spans="1:7" x14ac:dyDescent="0.2">
      <c r="A291" s="96"/>
      <c r="C291" s="25"/>
      <c r="D291" s="8"/>
      <c r="E291" s="34"/>
      <c r="F291" s="31"/>
      <c r="G291" s="31"/>
    </row>
    <row r="292" spans="1:7" ht="25.5" x14ac:dyDescent="0.2">
      <c r="A292" s="96"/>
      <c r="C292" s="97" t="s">
        <v>381</v>
      </c>
      <c r="D292" s="8" t="s">
        <v>7</v>
      </c>
      <c r="E292" s="34">
        <v>2</v>
      </c>
      <c r="F292" s="32"/>
      <c r="G292" s="31">
        <f>ROUND(E292*F292,2)</f>
        <v>0</v>
      </c>
    </row>
    <row r="293" spans="1:7" x14ac:dyDescent="0.2">
      <c r="A293" s="96"/>
      <c r="C293" s="25"/>
      <c r="D293" s="8"/>
      <c r="E293" s="34"/>
      <c r="F293" s="31"/>
      <c r="G293" s="31"/>
    </row>
    <row r="294" spans="1:7" ht="25.5" x14ac:dyDescent="0.2">
      <c r="A294" s="96"/>
      <c r="C294" s="97" t="s">
        <v>382</v>
      </c>
      <c r="D294" s="8" t="s">
        <v>7</v>
      </c>
      <c r="E294" s="34">
        <v>3</v>
      </c>
      <c r="F294" s="32"/>
      <c r="G294" s="31">
        <f>ROUND(E294*F294,2)</f>
        <v>0</v>
      </c>
    </row>
    <row r="295" spans="1:7" x14ac:dyDescent="0.2">
      <c r="A295" s="96"/>
      <c r="C295" s="25"/>
      <c r="D295" s="8"/>
      <c r="E295" s="34"/>
      <c r="F295" s="31"/>
      <c r="G295" s="31"/>
    </row>
    <row r="296" spans="1:7" x14ac:dyDescent="0.2">
      <c r="A296" s="96"/>
      <c r="C296" s="97" t="s">
        <v>276</v>
      </c>
      <c r="D296" s="8" t="s">
        <v>7</v>
      </c>
      <c r="E296" s="34">
        <v>6</v>
      </c>
      <c r="F296" s="32"/>
      <c r="G296" s="31">
        <f>ROUND(E296*F296,2)</f>
        <v>0</v>
      </c>
    </row>
    <row r="297" spans="1:7" x14ac:dyDescent="0.2">
      <c r="A297" s="96"/>
      <c r="C297" s="25"/>
      <c r="D297" s="8"/>
      <c r="E297" s="34"/>
      <c r="F297" s="31"/>
      <c r="G297" s="31"/>
    </row>
    <row r="298" spans="1:7" x14ac:dyDescent="0.2">
      <c r="A298" s="96"/>
      <c r="C298" s="97" t="s">
        <v>277</v>
      </c>
      <c r="D298" s="8" t="s">
        <v>8</v>
      </c>
      <c r="E298" s="34">
        <v>1</v>
      </c>
      <c r="F298" s="32"/>
      <c r="G298" s="31">
        <f>ROUND(E298*F298,2)</f>
        <v>0</v>
      </c>
    </row>
    <row r="299" spans="1:7" x14ac:dyDescent="0.2">
      <c r="A299" s="96"/>
      <c r="C299" s="25"/>
      <c r="D299" s="8"/>
      <c r="E299" s="34"/>
      <c r="F299" s="31"/>
      <c r="G299" s="31"/>
    </row>
    <row r="300" spans="1:7" x14ac:dyDescent="0.2">
      <c r="A300" s="96">
        <f>IF(C299="",MAX($A$8:A299)+1,"")</f>
        <v>24</v>
      </c>
      <c r="C300" s="97" t="s">
        <v>54</v>
      </c>
      <c r="D300" s="8"/>
      <c r="E300" s="34"/>
      <c r="F300" s="31"/>
      <c r="G300" s="31"/>
    </row>
    <row r="301" spans="1:7" x14ac:dyDescent="0.2">
      <c r="A301" s="96"/>
      <c r="C301" s="97" t="s">
        <v>48</v>
      </c>
      <c r="D301" s="8" t="s">
        <v>8</v>
      </c>
      <c r="E301" s="34">
        <v>1</v>
      </c>
      <c r="F301" s="32"/>
      <c r="G301" s="31">
        <f>ROUND(E301*F301,2)</f>
        <v>0</v>
      </c>
    </row>
    <row r="302" spans="1:7" x14ac:dyDescent="0.2">
      <c r="A302" s="96"/>
      <c r="C302" s="25"/>
      <c r="D302" s="8"/>
      <c r="E302" s="34"/>
      <c r="F302" s="31"/>
      <c r="G302" s="31"/>
    </row>
    <row r="303" spans="1:7" ht="25.5" x14ac:dyDescent="0.2">
      <c r="A303" s="96">
        <f>IF(C302="",MAX($A$8:A302)+1,"")</f>
        <v>25</v>
      </c>
      <c r="C303" s="97" t="s">
        <v>278</v>
      </c>
      <c r="D303" s="8"/>
      <c r="E303" s="34"/>
      <c r="F303" s="31"/>
      <c r="G303" s="31"/>
    </row>
    <row r="304" spans="1:7" x14ac:dyDescent="0.2">
      <c r="A304" s="96"/>
      <c r="C304" s="97" t="s">
        <v>48</v>
      </c>
      <c r="D304" s="8" t="s">
        <v>9</v>
      </c>
      <c r="E304" s="34">
        <v>12</v>
      </c>
      <c r="F304" s="32"/>
      <c r="G304" s="31">
        <f>ROUND(E304*F304,2)</f>
        <v>0</v>
      </c>
    </row>
    <row r="305" spans="1:7" x14ac:dyDescent="0.2">
      <c r="A305" s="96"/>
      <c r="C305" s="25"/>
      <c r="D305" s="8"/>
      <c r="E305" s="34"/>
      <c r="F305" s="31"/>
      <c r="G305" s="31"/>
    </row>
    <row r="306" spans="1:7" ht="76.5" x14ac:dyDescent="0.2">
      <c r="A306" s="96">
        <f>IF(C305="",MAX($A$7:A305)+1,"")</f>
        <v>26</v>
      </c>
      <c r="C306" s="97" t="s">
        <v>30</v>
      </c>
      <c r="D306" s="8"/>
      <c r="E306" s="34"/>
      <c r="F306" s="31"/>
      <c r="G306" s="31"/>
    </row>
    <row r="307" spans="1:7" ht="25.5" x14ac:dyDescent="0.2">
      <c r="A307" s="96"/>
      <c r="C307" s="97" t="s">
        <v>133</v>
      </c>
      <c r="D307" s="8" t="s">
        <v>8</v>
      </c>
      <c r="E307" s="34">
        <v>1</v>
      </c>
      <c r="F307" s="32"/>
      <c r="G307" s="31">
        <f>ROUND(E307*F307,2)</f>
        <v>0</v>
      </c>
    </row>
    <row r="308" spans="1:7" x14ac:dyDescent="0.2">
      <c r="A308" s="96"/>
      <c r="C308" s="25"/>
      <c r="D308" s="8"/>
      <c r="E308" s="34"/>
      <c r="F308" s="31"/>
      <c r="G308" s="31"/>
    </row>
    <row r="309" spans="1:7" ht="38.25" x14ac:dyDescent="0.2">
      <c r="A309" s="96">
        <f>IF(C308="",MAX($A$8:A308)+1,"")</f>
        <v>27</v>
      </c>
      <c r="C309" s="97" t="s">
        <v>51</v>
      </c>
      <c r="D309" s="8"/>
      <c r="E309" s="34"/>
      <c r="F309" s="31"/>
      <c r="G309" s="31"/>
    </row>
    <row r="310" spans="1:7" x14ac:dyDescent="0.2">
      <c r="A310" s="96"/>
      <c r="C310" s="97" t="s">
        <v>52</v>
      </c>
      <c r="D310" s="8" t="s">
        <v>8</v>
      </c>
      <c r="E310" s="34">
        <v>1</v>
      </c>
      <c r="F310" s="32"/>
      <c r="G310" s="31">
        <f>ROUND(E310*F310,2)</f>
        <v>0</v>
      </c>
    </row>
    <row r="311" spans="1:7" x14ac:dyDescent="0.2">
      <c r="A311" s="96"/>
      <c r="C311" s="25"/>
      <c r="D311" s="8"/>
      <c r="E311" s="34"/>
      <c r="F311" s="31"/>
      <c r="G311" s="31"/>
    </row>
    <row r="312" spans="1:7" ht="38.25" x14ac:dyDescent="0.2">
      <c r="A312" s="96">
        <f>IF(C311="",MAX($A$8:A311)+1,"")</f>
        <v>28</v>
      </c>
      <c r="C312" s="97" t="s">
        <v>50</v>
      </c>
      <c r="D312" s="8"/>
      <c r="E312" s="34"/>
      <c r="F312" s="31"/>
      <c r="G312" s="31"/>
    </row>
    <row r="313" spans="1:7" x14ac:dyDescent="0.2">
      <c r="A313" s="96"/>
      <c r="C313" s="97" t="s">
        <v>161</v>
      </c>
      <c r="D313" s="8" t="s">
        <v>8</v>
      </c>
      <c r="E313" s="34">
        <v>1</v>
      </c>
      <c r="F313" s="32"/>
      <c r="G313" s="31">
        <f>ROUND(E313*F313,2)</f>
        <v>0</v>
      </c>
    </row>
    <row r="314" spans="1:7" ht="13.5" thickBot="1" x14ac:dyDescent="0.25">
      <c r="A314" s="96"/>
      <c r="C314" s="100"/>
      <c r="D314" s="101"/>
      <c r="E314" s="102"/>
      <c r="F314" s="35"/>
      <c r="G314" s="35"/>
    </row>
    <row r="315" spans="1:7" ht="14.25" thickTop="1" thickBot="1" x14ac:dyDescent="0.25">
      <c r="A315" s="103"/>
      <c r="B315" s="113"/>
      <c r="C315" s="104" t="str">
        <f>+CONCATENATE("REKAPITULACIJA - ",C7)</f>
        <v>REKAPITULACIJA - MOČ</v>
      </c>
      <c r="D315" s="105"/>
      <c r="E315" s="106"/>
      <c r="F315" s="36"/>
      <c r="G315" s="37">
        <f>SUM(G7:G314)</f>
        <v>0</v>
      </c>
    </row>
    <row r="316" spans="1:7" ht="13.5" thickTop="1" x14ac:dyDescent="0.2">
      <c r="A316" s="96"/>
      <c r="C316" s="25"/>
      <c r="D316" s="8"/>
      <c r="E316" s="34"/>
      <c r="F316" s="31"/>
      <c r="G316" s="31"/>
    </row>
    <row r="317" spans="1:7" x14ac:dyDescent="0.2">
      <c r="A317" s="96"/>
      <c r="C317" s="25"/>
      <c r="D317" s="8"/>
      <c r="E317" s="34"/>
      <c r="F317" s="31"/>
      <c r="G317" s="31" t="str">
        <f>IF(SUM(G$1:G316)/2=G315,"OK","FALSE")</f>
        <v>OK</v>
      </c>
    </row>
  </sheetData>
  <sheetProtection algorithmName="SHA-512" hashValue="cRZHm0UmBT3WufITcr58ebKqPexPsbqaiVZU0vQajT1yH0A+Rq8c15swXw3jNWSxo4tUjQ3s4zpbauqBxpLVBw==" saltValue="BdQF7/zBDm7dJ6VphAzkXw==" spinCount="100000" sheet="1" objects="1" scenarios="1"/>
  <conditionalFormatting sqref="B1:B1048576">
    <cfRule type="notContainsBlanks" dxfId="19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44" max="6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H90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12"/>
      <c r="C1" s="25"/>
      <c r="D1" s="26"/>
      <c r="E1" s="27"/>
      <c r="F1" s="28"/>
      <c r="G1" s="28"/>
    </row>
    <row r="2" spans="1:7" s="29" customFormat="1" x14ac:dyDescent="0.2">
      <c r="A2" s="84"/>
      <c r="B2" s="112"/>
      <c r="C2" s="25"/>
      <c r="D2" s="26"/>
      <c r="E2" s="27"/>
      <c r="F2" s="28"/>
      <c r="G2" s="28"/>
    </row>
    <row r="3" spans="1:7" s="29" customFormat="1" x14ac:dyDescent="0.2">
      <c r="A3" s="85"/>
      <c r="B3" s="120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121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144</v>
      </c>
      <c r="B7" s="111"/>
      <c r="C7" s="99" t="s">
        <v>141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51" x14ac:dyDescent="0.2">
      <c r="A9" s="96">
        <f>IF(C8="",MAX($A$8:A8)+1,"")</f>
        <v>1</v>
      </c>
      <c r="C9" s="97" t="s">
        <v>11</v>
      </c>
      <c r="D9" s="8"/>
      <c r="E9" s="34"/>
      <c r="F9" s="31"/>
      <c r="G9" s="31"/>
    </row>
    <row r="10" spans="1:7" x14ac:dyDescent="0.2">
      <c r="A10" s="96"/>
      <c r="C10" s="97" t="s">
        <v>317</v>
      </c>
      <c r="D10" s="8" t="s">
        <v>6</v>
      </c>
      <c r="E10" s="34">
        <v>24</v>
      </c>
      <c r="F10" s="32"/>
      <c r="G10" s="31">
        <f>ROUND(E10*F10,2)</f>
        <v>0</v>
      </c>
    </row>
    <row r="11" spans="1:7" x14ac:dyDescent="0.2">
      <c r="A11" s="96"/>
      <c r="C11" s="97"/>
      <c r="D11" s="8"/>
      <c r="E11" s="34"/>
      <c r="F11" s="31"/>
      <c r="G11" s="31"/>
    </row>
    <row r="12" spans="1:7" x14ac:dyDescent="0.2">
      <c r="A12" s="96"/>
      <c r="C12" s="97" t="s">
        <v>263</v>
      </c>
      <c r="D12" s="8" t="s">
        <v>6</v>
      </c>
      <c r="E12" s="34">
        <v>148</v>
      </c>
      <c r="F12" s="32"/>
      <c r="G12" s="31">
        <f>ROUND(E12*F12,2)</f>
        <v>0</v>
      </c>
    </row>
    <row r="13" spans="1:7" x14ac:dyDescent="0.2">
      <c r="A13" s="96"/>
      <c r="C13" s="97"/>
      <c r="D13" s="8"/>
      <c r="E13" s="34"/>
      <c r="F13" s="31"/>
      <c r="G13" s="31"/>
    </row>
    <row r="14" spans="1:7" x14ac:dyDescent="0.2">
      <c r="A14" s="96"/>
      <c r="C14" s="97" t="s">
        <v>316</v>
      </c>
      <c r="D14" s="8" t="s">
        <v>6</v>
      </c>
      <c r="E14" s="34">
        <v>10</v>
      </c>
      <c r="F14" s="32"/>
      <c r="G14" s="31">
        <f>ROUND(E14*F14,2)</f>
        <v>0</v>
      </c>
    </row>
    <row r="15" spans="1:7" x14ac:dyDescent="0.2">
      <c r="A15" s="96"/>
      <c r="C15" s="97"/>
      <c r="D15" s="8"/>
      <c r="E15" s="34"/>
      <c r="F15" s="31"/>
      <c r="G15" s="31"/>
    </row>
    <row r="16" spans="1:7" x14ac:dyDescent="0.2">
      <c r="A16" s="96"/>
      <c r="C16" s="97" t="s">
        <v>264</v>
      </c>
      <c r="D16" s="8" t="s">
        <v>6</v>
      </c>
      <c r="E16" s="34">
        <v>10</v>
      </c>
      <c r="F16" s="32"/>
      <c r="G16" s="31">
        <f>ROUND(E16*F16,2)</f>
        <v>0</v>
      </c>
    </row>
    <row r="17" spans="1:7" x14ac:dyDescent="0.2">
      <c r="A17" s="96"/>
      <c r="C17" s="25"/>
      <c r="D17" s="8"/>
      <c r="E17" s="34"/>
      <c r="F17" s="31"/>
      <c r="G17" s="31"/>
    </row>
    <row r="18" spans="1:7" ht="63.75" x14ac:dyDescent="0.2">
      <c r="A18" s="96">
        <f>IF(C17="",MAX($A$8:A17)+1,"")</f>
        <v>2</v>
      </c>
      <c r="C18" s="97" t="s">
        <v>135</v>
      </c>
      <c r="D18" s="8"/>
      <c r="E18" s="34"/>
      <c r="F18" s="31"/>
      <c r="G18" s="31"/>
    </row>
    <row r="19" spans="1:7" ht="63.75" x14ac:dyDescent="0.2">
      <c r="A19" s="96" t="str">
        <f>IF(C18="",MAX($A$8:A18)+1,"")</f>
        <v/>
      </c>
      <c r="C19" s="97" t="s">
        <v>357</v>
      </c>
      <c r="D19" s="8"/>
      <c r="E19" s="34"/>
      <c r="F19" s="31"/>
      <c r="G19" s="31"/>
    </row>
    <row r="20" spans="1:7" x14ac:dyDescent="0.2">
      <c r="A20" s="96"/>
      <c r="C20" s="97" t="s">
        <v>307</v>
      </c>
      <c r="D20" s="8" t="s">
        <v>6</v>
      </c>
      <c r="E20" s="34">
        <v>118</v>
      </c>
      <c r="F20" s="32"/>
      <c r="G20" s="31">
        <f>ROUND(E20*F20,2)</f>
        <v>0</v>
      </c>
    </row>
    <row r="21" spans="1:7" x14ac:dyDescent="0.2">
      <c r="A21" s="96"/>
      <c r="C21" s="25"/>
      <c r="D21" s="8"/>
      <c r="E21" s="34"/>
      <c r="F21" s="31"/>
      <c r="G21" s="31"/>
    </row>
    <row r="22" spans="1:7" x14ac:dyDescent="0.2">
      <c r="A22" s="96"/>
      <c r="C22" s="97" t="s">
        <v>132</v>
      </c>
      <c r="D22" s="8" t="s">
        <v>6</v>
      </c>
      <c r="E22" s="34">
        <v>835</v>
      </c>
      <c r="F22" s="32"/>
      <c r="G22" s="31">
        <f>ROUND(E22*F22,2)</f>
        <v>0</v>
      </c>
    </row>
    <row r="23" spans="1:7" x14ac:dyDescent="0.2">
      <c r="A23" s="96"/>
      <c r="C23" s="97"/>
      <c r="D23" s="8"/>
      <c r="E23" s="34"/>
      <c r="F23" s="31"/>
      <c r="G23" s="31"/>
    </row>
    <row r="24" spans="1:7" ht="51" x14ac:dyDescent="0.2">
      <c r="A24" s="96">
        <f>IF(C23="",MAX($A$8:A23)+1,"")</f>
        <v>3</v>
      </c>
      <c r="C24" s="97" t="s">
        <v>89</v>
      </c>
      <c r="D24" s="8"/>
      <c r="E24" s="34"/>
      <c r="F24" s="31"/>
      <c r="G24" s="31"/>
    </row>
    <row r="25" spans="1:7" x14ac:dyDescent="0.2">
      <c r="A25" s="96" t="str">
        <f>IF(C24="",MAX($A$8:A24)+1,"")</f>
        <v/>
      </c>
      <c r="C25" s="97" t="s">
        <v>122</v>
      </c>
      <c r="D25" s="8" t="s">
        <v>6</v>
      </c>
      <c r="E25" s="34">
        <v>960</v>
      </c>
      <c r="F25" s="32"/>
      <c r="G25" s="31">
        <f>ROUND(E25*F25,2)</f>
        <v>0</v>
      </c>
    </row>
    <row r="26" spans="1:7" x14ac:dyDescent="0.2">
      <c r="A26" s="96"/>
      <c r="C26" s="25"/>
      <c r="D26" s="8"/>
      <c r="E26" s="34"/>
      <c r="F26" s="31"/>
      <c r="G26" s="31"/>
    </row>
    <row r="27" spans="1:7" ht="63.75" x14ac:dyDescent="0.2">
      <c r="A27" s="96"/>
      <c r="C27" s="123" t="s">
        <v>345</v>
      </c>
      <c r="D27" s="8"/>
      <c r="E27" s="34"/>
      <c r="F27" s="31"/>
      <c r="G27" s="31"/>
    </row>
    <row r="28" spans="1:7" x14ac:dyDescent="0.2">
      <c r="A28" s="96"/>
      <c r="C28" s="97"/>
      <c r="D28" s="8"/>
      <c r="E28" s="34"/>
      <c r="F28" s="31"/>
      <c r="G28" s="31"/>
    </row>
    <row r="29" spans="1:7" x14ac:dyDescent="0.2">
      <c r="A29" s="96">
        <f>IF(C28="",MAX($A$8:A28)+1,"")</f>
        <v>4</v>
      </c>
      <c r="B29" s="112" t="s">
        <v>512</v>
      </c>
      <c r="C29" s="97" t="s">
        <v>343</v>
      </c>
      <c r="D29" s="8"/>
      <c r="E29" s="34"/>
      <c r="F29" s="31"/>
      <c r="G29" s="31"/>
    </row>
    <row r="30" spans="1:7" ht="63.75" x14ac:dyDescent="0.2">
      <c r="A30" s="96"/>
      <c r="C30" s="97" t="s">
        <v>168</v>
      </c>
      <c r="D30" s="8"/>
      <c r="E30" s="34"/>
      <c r="F30" s="31"/>
      <c r="G30" s="31"/>
    </row>
    <row r="31" spans="1:7" x14ac:dyDescent="0.2">
      <c r="A31" s="96"/>
      <c r="C31" s="97" t="s">
        <v>325</v>
      </c>
      <c r="D31" s="8"/>
      <c r="E31" s="34"/>
      <c r="F31" s="31"/>
      <c r="G31" s="31"/>
    </row>
    <row r="32" spans="1:7" ht="25.5" x14ac:dyDescent="0.2">
      <c r="A32" s="96"/>
      <c r="C32" s="97" t="s">
        <v>344</v>
      </c>
    </row>
    <row r="33" spans="1:7" x14ac:dyDescent="0.2">
      <c r="A33" s="96" t="str">
        <f>IF(C30="",MAX($A$8:A30)+1,"")</f>
        <v/>
      </c>
      <c r="C33" s="97" t="s">
        <v>591</v>
      </c>
      <c r="D33" s="8" t="s">
        <v>7</v>
      </c>
      <c r="E33" s="34">
        <v>10</v>
      </c>
      <c r="F33" s="32"/>
      <c r="G33" s="31">
        <f>ROUND(E33*F33,2)</f>
        <v>0</v>
      </c>
    </row>
    <row r="34" spans="1:7" x14ac:dyDescent="0.2">
      <c r="A34" s="96"/>
      <c r="C34" s="97"/>
      <c r="D34" s="8"/>
      <c r="E34" s="34"/>
      <c r="F34" s="31"/>
      <c r="G34" s="31"/>
    </row>
    <row r="35" spans="1:7" x14ac:dyDescent="0.2">
      <c r="A35" s="96">
        <f>IF(C34="",MAX($A$8:A34)+1,"")</f>
        <v>5</v>
      </c>
      <c r="B35" s="112" t="s">
        <v>513</v>
      </c>
      <c r="C35" s="97" t="s">
        <v>350</v>
      </c>
      <c r="D35" s="8"/>
      <c r="E35" s="34"/>
      <c r="F35" s="31"/>
      <c r="G35" s="31"/>
    </row>
    <row r="36" spans="1:7" ht="63.75" x14ac:dyDescent="0.2">
      <c r="A36" s="96"/>
      <c r="C36" s="97" t="s">
        <v>168</v>
      </c>
      <c r="D36" s="8"/>
      <c r="E36" s="34"/>
      <c r="F36" s="31"/>
      <c r="G36" s="31"/>
    </row>
    <row r="37" spans="1:7" x14ac:dyDescent="0.2">
      <c r="A37" s="96"/>
      <c r="C37" s="97" t="s">
        <v>325</v>
      </c>
      <c r="D37" s="8"/>
      <c r="E37" s="34"/>
      <c r="F37" s="31"/>
      <c r="G37" s="31"/>
    </row>
    <row r="38" spans="1:7" ht="25.5" x14ac:dyDescent="0.2">
      <c r="A38" s="96"/>
      <c r="C38" s="97" t="s">
        <v>344</v>
      </c>
    </row>
    <row r="39" spans="1:7" x14ac:dyDescent="0.2">
      <c r="A39" s="96" t="str">
        <f>IF(C36="",MAX($A$8:A36)+1,"")</f>
        <v/>
      </c>
      <c r="C39" s="97" t="s">
        <v>591</v>
      </c>
      <c r="D39" s="8" t="s">
        <v>7</v>
      </c>
      <c r="E39" s="34">
        <v>30</v>
      </c>
      <c r="F39" s="32"/>
      <c r="G39" s="31">
        <f>ROUND(E39*F39,2)</f>
        <v>0</v>
      </c>
    </row>
    <row r="40" spans="1:7" x14ac:dyDescent="0.2">
      <c r="A40" s="96"/>
      <c r="C40" s="123"/>
      <c r="D40" s="8"/>
      <c r="E40" s="34"/>
      <c r="F40" s="31"/>
      <c r="G40" s="31"/>
    </row>
    <row r="41" spans="1:7" x14ac:dyDescent="0.2">
      <c r="A41" s="96">
        <f>IF(C40="",MAX($A$17:A40)+1,"")</f>
        <v>6</v>
      </c>
      <c r="B41" s="112" t="s">
        <v>514</v>
      </c>
      <c r="C41" s="97" t="s">
        <v>308</v>
      </c>
      <c r="D41" s="8"/>
      <c r="E41" s="34"/>
      <c r="F41" s="31"/>
      <c r="G41" s="31"/>
    </row>
    <row r="42" spans="1:7" x14ac:dyDescent="0.2">
      <c r="A42" s="96"/>
      <c r="C42" s="97" t="s">
        <v>309</v>
      </c>
      <c r="D42" s="8"/>
      <c r="E42" s="34"/>
      <c r="F42" s="31"/>
      <c r="G42" s="31"/>
    </row>
    <row r="43" spans="1:7" ht="63.75" x14ac:dyDescent="0.2">
      <c r="A43" s="96"/>
      <c r="C43" s="97" t="s">
        <v>310</v>
      </c>
      <c r="D43" s="8"/>
      <c r="E43" s="34"/>
      <c r="F43" s="31"/>
      <c r="G43" s="31"/>
    </row>
    <row r="44" spans="1:7" x14ac:dyDescent="0.2">
      <c r="A44" s="96"/>
      <c r="C44" s="97" t="s">
        <v>326</v>
      </c>
    </row>
    <row r="45" spans="1:7" ht="25.5" x14ac:dyDescent="0.2">
      <c r="A45" s="96"/>
      <c r="C45" s="97" t="s">
        <v>342</v>
      </c>
      <c r="D45" s="8"/>
      <c r="E45" s="34"/>
      <c r="F45" s="31"/>
      <c r="G45" s="31"/>
    </row>
    <row r="46" spans="1:7" x14ac:dyDescent="0.2">
      <c r="A46" s="96" t="str">
        <f>IF(C43="",MAX($A$8:A43)+1,"")</f>
        <v/>
      </c>
      <c r="C46" s="97" t="s">
        <v>591</v>
      </c>
      <c r="D46" s="8" t="s">
        <v>7</v>
      </c>
      <c r="E46" s="34">
        <v>49</v>
      </c>
      <c r="F46" s="32"/>
      <c r="G46" s="31">
        <f>ROUND(E46*F46,2)</f>
        <v>0</v>
      </c>
    </row>
    <row r="47" spans="1:7" x14ac:dyDescent="0.2">
      <c r="A47" s="96"/>
      <c r="C47" s="123"/>
      <c r="D47" s="8"/>
      <c r="E47" s="34"/>
      <c r="F47" s="31"/>
      <c r="G47" s="31"/>
    </row>
    <row r="48" spans="1:7" x14ac:dyDescent="0.2">
      <c r="A48" s="96">
        <f>IF(C47="",MAX($A$17:A47)+1,"")</f>
        <v>7</v>
      </c>
      <c r="B48" s="112" t="s">
        <v>515</v>
      </c>
      <c r="C48" s="97" t="s">
        <v>311</v>
      </c>
      <c r="D48" s="8"/>
      <c r="E48" s="34"/>
      <c r="F48" s="31"/>
      <c r="G48" s="31"/>
    </row>
    <row r="49" spans="1:8" ht="25.5" x14ac:dyDescent="0.2">
      <c r="A49" s="96"/>
      <c r="C49" s="97" t="s">
        <v>312</v>
      </c>
      <c r="D49" s="8"/>
      <c r="E49" s="34"/>
      <c r="F49" s="31"/>
      <c r="G49" s="31"/>
    </row>
    <row r="50" spans="1:8" ht="51" x14ac:dyDescent="0.2">
      <c r="A50" s="96"/>
      <c r="C50" s="97" t="s">
        <v>313</v>
      </c>
      <c r="D50" s="8"/>
      <c r="E50" s="34"/>
      <c r="F50" s="31"/>
      <c r="G50" s="31"/>
    </row>
    <row r="51" spans="1:8" x14ac:dyDescent="0.2">
      <c r="A51" s="96"/>
      <c r="C51" s="97" t="s">
        <v>325</v>
      </c>
    </row>
    <row r="52" spans="1:8" ht="25.5" x14ac:dyDescent="0.2">
      <c r="A52" s="96"/>
      <c r="C52" s="97" t="s">
        <v>346</v>
      </c>
      <c r="D52" s="8"/>
      <c r="E52" s="34"/>
      <c r="F52" s="31"/>
      <c r="G52" s="31"/>
    </row>
    <row r="53" spans="1:8" x14ac:dyDescent="0.2">
      <c r="A53" s="96" t="str">
        <f>IF(C50="",MAX($A$8:A50)+1,"")</f>
        <v/>
      </c>
      <c r="C53" s="97" t="s">
        <v>591</v>
      </c>
      <c r="D53" s="8" t="s">
        <v>7</v>
      </c>
      <c r="E53" s="34">
        <v>12</v>
      </c>
      <c r="F53" s="32"/>
      <c r="G53" s="31">
        <f>ROUND(E53*F53,2)</f>
        <v>0</v>
      </c>
    </row>
    <row r="54" spans="1:8" x14ac:dyDescent="0.2">
      <c r="A54" s="96"/>
      <c r="C54" s="123"/>
      <c r="D54" s="8"/>
      <c r="E54" s="34"/>
      <c r="F54" s="31"/>
      <c r="G54" s="31"/>
    </row>
    <row r="55" spans="1:8" x14ac:dyDescent="0.2">
      <c r="A55" s="96">
        <f>IF(C54="",MAX($A$8:A54)+1,"")</f>
        <v>8</v>
      </c>
      <c r="B55" s="112" t="s">
        <v>516</v>
      </c>
      <c r="C55" s="97" t="s">
        <v>314</v>
      </c>
      <c r="D55" s="8"/>
      <c r="E55" s="34"/>
      <c r="F55" s="31"/>
      <c r="G55" s="31"/>
    </row>
    <row r="56" spans="1:8" x14ac:dyDescent="0.2">
      <c r="A56" s="96"/>
      <c r="C56" s="97" t="s">
        <v>315</v>
      </c>
      <c r="D56" s="8"/>
      <c r="E56" s="34"/>
      <c r="F56" s="31"/>
      <c r="G56" s="31"/>
    </row>
    <row r="57" spans="1:8" ht="63.75" x14ac:dyDescent="0.2">
      <c r="A57" s="96"/>
      <c r="C57" s="97" t="s">
        <v>172</v>
      </c>
      <c r="D57" s="8"/>
      <c r="E57" s="34"/>
      <c r="F57" s="31"/>
      <c r="G57" s="31"/>
    </row>
    <row r="58" spans="1:8" x14ac:dyDescent="0.2">
      <c r="A58" s="96"/>
      <c r="C58" s="97" t="s">
        <v>324</v>
      </c>
      <c r="D58" s="8"/>
      <c r="E58" s="34"/>
      <c r="F58" s="31"/>
      <c r="G58" s="31"/>
    </row>
    <row r="59" spans="1:8" x14ac:dyDescent="0.2">
      <c r="A59" s="96"/>
      <c r="C59" s="97" t="s">
        <v>173</v>
      </c>
    </row>
    <row r="60" spans="1:8" x14ac:dyDescent="0.2">
      <c r="A60" s="96"/>
      <c r="C60" s="97" t="s">
        <v>591</v>
      </c>
      <c r="D60" s="8" t="s">
        <v>7</v>
      </c>
      <c r="E60" s="34">
        <v>3</v>
      </c>
      <c r="F60" s="32"/>
      <c r="G60" s="31">
        <f>ROUND(E60*F60,2)</f>
        <v>0</v>
      </c>
    </row>
    <row r="61" spans="1:8" x14ac:dyDescent="0.2">
      <c r="A61" s="96"/>
      <c r="C61" s="25"/>
      <c r="D61" s="8"/>
      <c r="E61" s="34"/>
      <c r="F61" s="31"/>
      <c r="G61" s="31"/>
      <c r="H61" s="39"/>
    </row>
    <row r="62" spans="1:8" ht="63.75" x14ac:dyDescent="0.2">
      <c r="A62" s="96">
        <f>IF(C61="",MAX($A$8:A61)+1,"")</f>
        <v>9</v>
      </c>
      <c r="B62" s="112" t="s">
        <v>517</v>
      </c>
      <c r="C62" s="97" t="s">
        <v>347</v>
      </c>
      <c r="D62" s="8"/>
      <c r="E62" s="34"/>
      <c r="F62" s="31"/>
      <c r="G62" s="31"/>
      <c r="H62" s="39"/>
    </row>
    <row r="63" spans="1:8" x14ac:dyDescent="0.2">
      <c r="A63" s="96"/>
      <c r="C63" s="97" t="s">
        <v>591</v>
      </c>
      <c r="D63" s="8" t="s">
        <v>7</v>
      </c>
      <c r="E63" s="34">
        <v>19</v>
      </c>
      <c r="F63" s="32"/>
      <c r="G63" s="31">
        <f>ROUND(E63*F63,2)</f>
        <v>0</v>
      </c>
      <c r="H63" s="39"/>
    </row>
    <row r="64" spans="1:8" x14ac:dyDescent="0.2">
      <c r="A64" s="96"/>
      <c r="C64" s="25"/>
      <c r="D64" s="8"/>
      <c r="E64" s="34"/>
      <c r="F64" s="31"/>
      <c r="G64" s="31"/>
      <c r="H64" s="39"/>
    </row>
    <row r="65" spans="1:8" ht="63.75" x14ac:dyDescent="0.2">
      <c r="A65" s="96">
        <f>IF(C64="",MAX($A$8:A64)+1,"")</f>
        <v>10</v>
      </c>
      <c r="B65" s="112" t="s">
        <v>517</v>
      </c>
      <c r="C65" s="97" t="s">
        <v>348</v>
      </c>
      <c r="D65" s="8"/>
      <c r="E65" s="34"/>
      <c r="F65" s="31"/>
      <c r="G65" s="31"/>
      <c r="H65" s="39"/>
    </row>
    <row r="66" spans="1:8" x14ac:dyDescent="0.2">
      <c r="A66" s="96"/>
      <c r="C66" s="97" t="s">
        <v>591</v>
      </c>
      <c r="D66" s="8" t="s">
        <v>7</v>
      </c>
      <c r="E66" s="34">
        <v>11</v>
      </c>
      <c r="F66" s="32"/>
      <c r="G66" s="31">
        <f>ROUND(E66*F66,2)</f>
        <v>0</v>
      </c>
      <c r="H66" s="39"/>
    </row>
    <row r="67" spans="1:8" x14ac:dyDescent="0.2">
      <c r="A67" s="96"/>
      <c r="C67" s="25"/>
      <c r="D67" s="8"/>
      <c r="E67" s="34"/>
      <c r="F67" s="31"/>
      <c r="G67" s="31"/>
      <c r="H67" s="39"/>
    </row>
    <row r="68" spans="1:8" ht="63.75" x14ac:dyDescent="0.2">
      <c r="A68" s="96">
        <f>IF(C67="",MAX($A$8:A67)+1,"")</f>
        <v>11</v>
      </c>
      <c r="C68" s="97" t="s">
        <v>592</v>
      </c>
      <c r="D68" s="8"/>
      <c r="E68" s="34"/>
      <c r="F68" s="31"/>
      <c r="G68" s="31"/>
      <c r="H68" s="39"/>
    </row>
    <row r="69" spans="1:8" x14ac:dyDescent="0.2">
      <c r="A69" s="96"/>
      <c r="C69" s="97" t="s">
        <v>591</v>
      </c>
      <c r="D69" s="8" t="s">
        <v>7</v>
      </c>
      <c r="E69" s="34">
        <v>1</v>
      </c>
      <c r="F69" s="32"/>
      <c r="G69" s="31">
        <f>ROUND(E69*F69,2)</f>
        <v>0</v>
      </c>
      <c r="H69" s="39"/>
    </row>
    <row r="70" spans="1:8" x14ac:dyDescent="0.2">
      <c r="A70" s="96"/>
      <c r="C70" s="25"/>
      <c r="D70" s="8"/>
      <c r="E70" s="34"/>
      <c r="F70" s="31"/>
      <c r="G70" s="31"/>
    </row>
    <row r="71" spans="1:8" ht="38.25" x14ac:dyDescent="0.2">
      <c r="A71" s="96">
        <f>IF(C70="",MAX($A$17:A70)+1,"")</f>
        <v>12</v>
      </c>
      <c r="C71" s="97" t="s">
        <v>175</v>
      </c>
      <c r="D71" s="8"/>
      <c r="E71" s="34"/>
      <c r="F71" s="31"/>
      <c r="G71" s="31"/>
    </row>
    <row r="72" spans="1:8" ht="25.5" x14ac:dyDescent="0.2">
      <c r="A72" s="96"/>
      <c r="C72" s="97" t="s">
        <v>349</v>
      </c>
      <c r="D72" s="8"/>
      <c r="E72" s="34"/>
      <c r="F72" s="31"/>
      <c r="G72" s="31"/>
    </row>
    <row r="73" spans="1:8" x14ac:dyDescent="0.2">
      <c r="A73" s="96"/>
      <c r="B73" s="112" t="s">
        <v>518</v>
      </c>
      <c r="C73" s="97" t="s">
        <v>28</v>
      </c>
      <c r="D73" s="8" t="s">
        <v>7</v>
      </c>
      <c r="E73" s="34">
        <v>5</v>
      </c>
      <c r="F73" s="32"/>
      <c r="G73" s="31">
        <f>ROUND(E73*F73,2)</f>
        <v>0</v>
      </c>
    </row>
    <row r="74" spans="1:8" x14ac:dyDescent="0.2">
      <c r="A74" s="96"/>
      <c r="C74" s="25"/>
      <c r="D74" s="8"/>
      <c r="E74" s="34"/>
      <c r="F74" s="31"/>
      <c r="G74" s="31"/>
    </row>
    <row r="75" spans="1:8" ht="89.25" x14ac:dyDescent="0.2">
      <c r="A75" s="96">
        <f>IF(C74="",MAX($A$17:A74)+1,"")</f>
        <v>13</v>
      </c>
      <c r="C75" s="97" t="s">
        <v>593</v>
      </c>
      <c r="D75" s="8"/>
      <c r="E75" s="34"/>
      <c r="F75" s="31"/>
      <c r="G75" s="31"/>
    </row>
    <row r="76" spans="1:8" x14ac:dyDescent="0.2">
      <c r="A76" s="96" t="str">
        <f>IF(C75="",MAX($A$17:A75)+1,"")</f>
        <v/>
      </c>
      <c r="B76" s="112" t="s">
        <v>519</v>
      </c>
      <c r="C76" s="97" t="s">
        <v>174</v>
      </c>
      <c r="D76" s="8" t="s">
        <v>7</v>
      </c>
      <c r="E76" s="34">
        <v>5</v>
      </c>
      <c r="F76" s="32"/>
      <c r="G76" s="31">
        <f>ROUND(E76*F76,2)</f>
        <v>0</v>
      </c>
    </row>
    <row r="77" spans="1:8" x14ac:dyDescent="0.2">
      <c r="A77" s="96"/>
      <c r="C77" s="25"/>
      <c r="D77" s="8"/>
      <c r="E77" s="34"/>
      <c r="F77" s="31"/>
      <c r="G77" s="31"/>
    </row>
    <row r="78" spans="1:8" ht="25.5" x14ac:dyDescent="0.2">
      <c r="A78" s="96">
        <f>IF(C77="",MAX($A$8:A77)+1,"")</f>
        <v>14</v>
      </c>
      <c r="C78" s="97" t="s">
        <v>40</v>
      </c>
      <c r="D78" s="8"/>
      <c r="E78" s="34"/>
      <c r="F78" s="31"/>
      <c r="G78" s="31"/>
    </row>
    <row r="79" spans="1:8" x14ac:dyDescent="0.2">
      <c r="A79" s="96"/>
      <c r="C79" s="97" t="s">
        <v>35</v>
      </c>
      <c r="D79" s="8" t="s">
        <v>8</v>
      </c>
      <c r="E79" s="34">
        <v>1</v>
      </c>
      <c r="F79" s="32"/>
      <c r="G79" s="31">
        <f>ROUND(E79*F79,2)</f>
        <v>0</v>
      </c>
    </row>
    <row r="80" spans="1:8" x14ac:dyDescent="0.2">
      <c r="A80" s="96"/>
      <c r="C80" s="25"/>
      <c r="D80" s="8"/>
      <c r="E80" s="34"/>
      <c r="F80" s="31"/>
      <c r="G80" s="31"/>
    </row>
    <row r="81" spans="1:7" ht="25.5" x14ac:dyDescent="0.2">
      <c r="A81" s="96">
        <f>IF(C80="",MAX($A$8:A80)+1,"")</f>
        <v>15</v>
      </c>
      <c r="C81" s="97" t="s">
        <v>41</v>
      </c>
      <c r="D81" s="8"/>
      <c r="E81" s="34"/>
      <c r="F81" s="31"/>
      <c r="G81" s="31"/>
    </row>
    <row r="82" spans="1:7" x14ac:dyDescent="0.2">
      <c r="A82" s="96"/>
      <c r="C82" s="97" t="s">
        <v>35</v>
      </c>
      <c r="D82" s="8" t="s">
        <v>9</v>
      </c>
      <c r="E82" s="34">
        <v>8</v>
      </c>
      <c r="F82" s="32"/>
      <c r="G82" s="31">
        <f>ROUND(E82*F82,2)</f>
        <v>0</v>
      </c>
    </row>
    <row r="83" spans="1:7" x14ac:dyDescent="0.2">
      <c r="A83" s="96"/>
      <c r="C83" s="25"/>
      <c r="D83" s="8"/>
      <c r="E83" s="34"/>
      <c r="F83" s="31"/>
      <c r="G83" s="31"/>
    </row>
    <row r="84" spans="1:7" ht="38.25" x14ac:dyDescent="0.2">
      <c r="A84" s="96">
        <f>IF(C83="",MAX($A$8:A83)+1,"")</f>
        <v>16</v>
      </c>
      <c r="C84" s="97" t="s">
        <v>50</v>
      </c>
      <c r="D84" s="8"/>
      <c r="E84" s="34"/>
      <c r="F84" s="31"/>
      <c r="G84" s="31"/>
    </row>
    <row r="85" spans="1:7" x14ac:dyDescent="0.2">
      <c r="A85" s="96"/>
      <c r="C85" s="97" t="s">
        <v>351</v>
      </c>
      <c r="D85" s="8" t="s">
        <v>8</v>
      </c>
      <c r="E85" s="34">
        <v>1</v>
      </c>
      <c r="F85" s="32"/>
      <c r="G85" s="31">
        <f>ROUND(E85*F85,2)</f>
        <v>0</v>
      </c>
    </row>
    <row r="86" spans="1:7" ht="13.5" thickBot="1" x14ac:dyDescent="0.25">
      <c r="A86" s="96"/>
      <c r="C86" s="100"/>
      <c r="D86" s="101"/>
      <c r="E86" s="102"/>
      <c r="F86" s="35"/>
      <c r="G86" s="35"/>
    </row>
    <row r="87" spans="1:7" ht="14.25" thickTop="1" thickBot="1" x14ac:dyDescent="0.25">
      <c r="A87" s="103"/>
      <c r="C87" s="104" t="str">
        <f>+CONCATENATE("REKAPITULACIJA - ",C7)</f>
        <v>REKAPITULACIJA - RAZSVETLJAVA</v>
      </c>
      <c r="D87" s="105"/>
      <c r="E87" s="106"/>
      <c r="F87" s="36"/>
      <c r="G87" s="37">
        <f>SUM(G7:G86)</f>
        <v>0</v>
      </c>
    </row>
    <row r="88" spans="1:7" ht="13.5" thickTop="1" x14ac:dyDescent="0.2">
      <c r="A88" s="96"/>
      <c r="C88" s="25"/>
      <c r="D88" s="8"/>
      <c r="E88" s="34"/>
      <c r="F88" s="31"/>
      <c r="G88" s="31"/>
    </row>
    <row r="89" spans="1:7" x14ac:dyDescent="0.2">
      <c r="A89" s="96"/>
      <c r="C89" s="25"/>
      <c r="D89" s="8"/>
      <c r="E89" s="34"/>
      <c r="F89" s="31"/>
      <c r="G89" s="31" t="str">
        <f>IF(SUM(G$1:G88)/2=G87,"OK","FALSE")</f>
        <v>OK</v>
      </c>
    </row>
    <row r="90" spans="1:7" x14ac:dyDescent="0.2">
      <c r="A90" s="96"/>
      <c r="E90" s="146"/>
    </row>
  </sheetData>
  <sheetProtection algorithmName="SHA-512" hashValue="WBAqOzrd7MkVtTs5/tcL/jypTPiK84fCxiPLCEuweQsdZhim4kvU/VNYP8tdabNEVZxvKVXnSSX9sv87dGjOWQ==" saltValue="kBuzjGL4Kn/oPJxKwVDEkg==" spinCount="100000" sheet="1" objects="1" scenarios="1"/>
  <conditionalFormatting sqref="B1:B1048576">
    <cfRule type="notContainsBlanks" dxfId="18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26" max="6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C44D9-4216-41D5-8151-518A6F64F210}">
  <sheetPr codeName="List6"/>
  <dimension ref="A1:M66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13" s="29" customFormat="1" x14ac:dyDescent="0.2">
      <c r="A1" s="84"/>
      <c r="B1" s="112"/>
      <c r="C1" s="25"/>
      <c r="D1" s="26"/>
      <c r="E1" s="27"/>
      <c r="F1" s="28"/>
      <c r="G1" s="28"/>
    </row>
    <row r="2" spans="1:13" s="29" customFormat="1" x14ac:dyDescent="0.2">
      <c r="A2" s="84"/>
      <c r="B2" s="112"/>
      <c r="C2" s="25"/>
      <c r="D2" s="26"/>
      <c r="E2" s="27"/>
      <c r="F2" s="28"/>
      <c r="G2" s="28"/>
    </row>
    <row r="3" spans="1:13" s="29" customFormat="1" x14ac:dyDescent="0.2">
      <c r="A3" s="85"/>
      <c r="B3" s="120"/>
      <c r="C3" s="86"/>
      <c r="D3" s="87"/>
      <c r="E3" s="88"/>
      <c r="F3" s="40"/>
      <c r="G3" s="40"/>
    </row>
    <row r="4" spans="1:13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13" s="29" customFormat="1" x14ac:dyDescent="0.2">
      <c r="A5" s="93" t="s">
        <v>0</v>
      </c>
      <c r="B5" s="121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13" x14ac:dyDescent="0.2">
      <c r="A7" s="98" t="s">
        <v>145</v>
      </c>
      <c r="B7" s="111"/>
      <c r="C7" s="99" t="s">
        <v>148</v>
      </c>
      <c r="D7" s="8"/>
      <c r="E7" s="34"/>
      <c r="F7" s="31"/>
      <c r="G7" s="31"/>
    </row>
    <row r="8" spans="1:13" x14ac:dyDescent="0.2">
      <c r="A8" s="96"/>
      <c r="C8" s="25"/>
      <c r="D8" s="8"/>
      <c r="E8" s="34"/>
      <c r="F8" s="31"/>
      <c r="G8" s="31"/>
    </row>
    <row r="9" spans="1:13" ht="51" x14ac:dyDescent="0.2">
      <c r="A9" s="96">
        <f>IF(C8="",MAX($A$8:A8)+1,"")</f>
        <v>1</v>
      </c>
      <c r="C9" s="97" t="s">
        <v>11</v>
      </c>
      <c r="D9" s="8"/>
      <c r="E9" s="34"/>
      <c r="F9" s="31"/>
      <c r="G9" s="31"/>
    </row>
    <row r="10" spans="1:13" ht="63.75" x14ac:dyDescent="0.2">
      <c r="A10" s="96"/>
      <c r="C10" s="97" t="s">
        <v>357</v>
      </c>
      <c r="D10" s="8"/>
      <c r="E10" s="34"/>
      <c r="F10" s="31"/>
      <c r="G10" s="31"/>
      <c r="H10" s="31"/>
      <c r="I10" s="31"/>
      <c r="J10" s="31"/>
      <c r="K10" s="31"/>
      <c r="L10" s="31"/>
      <c r="M10" s="31"/>
    </row>
    <row r="11" spans="1:13" x14ac:dyDescent="0.2">
      <c r="A11" s="96"/>
      <c r="C11" s="97" t="s">
        <v>83</v>
      </c>
      <c r="D11" s="8" t="s">
        <v>6</v>
      </c>
      <c r="E11" s="34">
        <v>485</v>
      </c>
      <c r="F11" s="32"/>
      <c r="G11" s="31">
        <f>ROUND(E11*F11,2)</f>
        <v>0</v>
      </c>
    </row>
    <row r="12" spans="1:13" x14ac:dyDescent="0.2">
      <c r="A12" s="96"/>
      <c r="C12" s="97"/>
      <c r="D12" s="8"/>
      <c r="E12" s="34"/>
      <c r="F12" s="31"/>
      <c r="G12" s="31"/>
    </row>
    <row r="13" spans="1:13" x14ac:dyDescent="0.2">
      <c r="A13" s="96"/>
      <c r="C13" s="97" t="s">
        <v>87</v>
      </c>
      <c r="D13" s="8" t="s">
        <v>6</v>
      </c>
      <c r="E13" s="34">
        <v>25</v>
      </c>
      <c r="F13" s="32"/>
      <c r="G13" s="31">
        <f>ROUND(E13*F13,2)</f>
        <v>0</v>
      </c>
    </row>
    <row r="14" spans="1:13" x14ac:dyDescent="0.2">
      <c r="A14" s="96"/>
      <c r="C14" s="97"/>
      <c r="D14" s="8"/>
      <c r="E14" s="34"/>
      <c r="F14" s="31"/>
      <c r="G14" s="31"/>
    </row>
    <row r="15" spans="1:13" ht="51" x14ac:dyDescent="0.2">
      <c r="A15" s="96">
        <f>IF(C14="",MAX($A$8:A14)+1,"")</f>
        <v>2</v>
      </c>
      <c r="C15" s="97" t="s">
        <v>89</v>
      </c>
      <c r="D15" s="8"/>
      <c r="E15" s="34"/>
      <c r="F15" s="31"/>
      <c r="G15" s="31"/>
    </row>
    <row r="16" spans="1:13" x14ac:dyDescent="0.2">
      <c r="A16" s="96" t="str">
        <f>IF(C15="",MAX($A$8:A15)+1,"")</f>
        <v/>
      </c>
      <c r="C16" s="97" t="s">
        <v>122</v>
      </c>
      <c r="D16" s="8" t="s">
        <v>6</v>
      </c>
      <c r="E16" s="34">
        <v>460</v>
      </c>
      <c r="F16" s="32"/>
      <c r="G16" s="31">
        <f>ROUND(E16*F16,2)</f>
        <v>0</v>
      </c>
    </row>
    <row r="17" spans="1:7" x14ac:dyDescent="0.2">
      <c r="A17" s="96"/>
      <c r="C17" s="25"/>
      <c r="D17" s="8"/>
      <c r="E17" s="34"/>
      <c r="F17" s="31"/>
      <c r="G17" s="31"/>
    </row>
    <row r="18" spans="1:7" ht="89.25" x14ac:dyDescent="0.2">
      <c r="A18" s="96"/>
      <c r="C18" s="122" t="s">
        <v>60</v>
      </c>
      <c r="D18" s="8"/>
      <c r="E18" s="34"/>
      <c r="F18" s="31"/>
      <c r="G18" s="31"/>
    </row>
    <row r="19" spans="1:7" x14ac:dyDescent="0.2">
      <c r="A19" s="96"/>
      <c r="C19" s="25"/>
      <c r="D19" s="8"/>
      <c r="E19" s="34"/>
      <c r="F19" s="31"/>
      <c r="G19" s="31"/>
    </row>
    <row r="20" spans="1:7" ht="25.5" x14ac:dyDescent="0.2">
      <c r="A20" s="96">
        <f>IF(C19="",MAX($A$8:A19)+1,"")</f>
        <v>3</v>
      </c>
      <c r="B20" s="112" t="s">
        <v>520</v>
      </c>
      <c r="C20" s="97" t="s">
        <v>202</v>
      </c>
      <c r="D20" s="8"/>
      <c r="E20" s="34"/>
      <c r="F20" s="31"/>
      <c r="G20" s="31"/>
    </row>
    <row r="21" spans="1:7" ht="25.5" x14ac:dyDescent="0.2">
      <c r="A21" s="96" t="str">
        <f>IF(C20="",MAX($A$8:A20)+1,"")</f>
        <v/>
      </c>
      <c r="C21" s="97" t="s">
        <v>203</v>
      </c>
      <c r="D21" s="8"/>
      <c r="E21" s="34"/>
      <c r="F21" s="31"/>
      <c r="G21" s="31"/>
    </row>
    <row r="22" spans="1:7" ht="25.5" x14ac:dyDescent="0.2">
      <c r="A22" s="96"/>
      <c r="C22" s="97" t="s">
        <v>204</v>
      </c>
      <c r="D22" s="8"/>
      <c r="E22" s="34"/>
      <c r="F22" s="31"/>
      <c r="G22" s="31"/>
    </row>
    <row r="23" spans="1:7" ht="38.25" x14ac:dyDescent="0.2">
      <c r="A23" s="96"/>
      <c r="C23" s="97" t="s">
        <v>205</v>
      </c>
      <c r="D23" s="8"/>
      <c r="E23" s="34"/>
      <c r="F23" s="31"/>
      <c r="G23" s="31"/>
    </row>
    <row r="24" spans="1:7" ht="63.75" x14ac:dyDescent="0.2">
      <c r="A24" s="96"/>
      <c r="C24" s="97" t="s">
        <v>206</v>
      </c>
      <c r="D24" s="8"/>
      <c r="E24" s="34"/>
      <c r="F24" s="31"/>
      <c r="G24" s="31"/>
    </row>
    <row r="25" spans="1:7" x14ac:dyDescent="0.2">
      <c r="A25" s="96"/>
      <c r="C25" s="97" t="s">
        <v>207</v>
      </c>
      <c r="D25" s="8" t="s">
        <v>7</v>
      </c>
      <c r="E25" s="34">
        <v>7</v>
      </c>
      <c r="F25" s="32"/>
      <c r="G25" s="31">
        <f>ROUND(E25*F25,2)</f>
        <v>0</v>
      </c>
    </row>
    <row r="26" spans="1:7" x14ac:dyDescent="0.2">
      <c r="A26" s="96"/>
      <c r="C26" s="25"/>
      <c r="D26" s="8"/>
      <c r="E26" s="34"/>
      <c r="F26" s="31"/>
      <c r="G26" s="31"/>
    </row>
    <row r="27" spans="1:7" ht="25.5" x14ac:dyDescent="0.2">
      <c r="A27" s="96">
        <f>IF(C26="",MAX($A$8:A26)+1,"")</f>
        <v>4</v>
      </c>
      <c r="B27" s="112" t="s">
        <v>521</v>
      </c>
      <c r="C27" s="97" t="s">
        <v>208</v>
      </c>
      <c r="D27" s="8"/>
      <c r="E27" s="34"/>
      <c r="F27" s="31"/>
      <c r="G27" s="31"/>
    </row>
    <row r="28" spans="1:7" ht="25.5" x14ac:dyDescent="0.2">
      <c r="A28" s="96" t="str">
        <f>IF(C27="",MAX($A$8:A27)+1,"")</f>
        <v/>
      </c>
      <c r="C28" s="97" t="s">
        <v>203</v>
      </c>
      <c r="D28" s="8"/>
      <c r="E28" s="34"/>
      <c r="F28" s="31"/>
      <c r="G28" s="31"/>
    </row>
    <row r="29" spans="1:7" ht="25.5" x14ac:dyDescent="0.2">
      <c r="A29" s="96"/>
      <c r="C29" s="97" t="s">
        <v>204</v>
      </c>
      <c r="D29" s="8"/>
      <c r="E29" s="34"/>
      <c r="F29" s="31"/>
      <c r="G29" s="31"/>
    </row>
    <row r="30" spans="1:7" ht="38.25" x14ac:dyDescent="0.2">
      <c r="A30" s="96"/>
      <c r="C30" s="97" t="s">
        <v>205</v>
      </c>
      <c r="D30" s="8"/>
      <c r="E30" s="34"/>
      <c r="F30" s="31"/>
      <c r="G30" s="31"/>
    </row>
    <row r="31" spans="1:7" ht="63.75" x14ac:dyDescent="0.2">
      <c r="A31" s="96"/>
      <c r="C31" s="97" t="s">
        <v>206</v>
      </c>
      <c r="D31" s="8"/>
      <c r="E31" s="34"/>
      <c r="F31" s="31"/>
      <c r="G31" s="31"/>
    </row>
    <row r="32" spans="1:7" x14ac:dyDescent="0.2">
      <c r="A32" s="96"/>
      <c r="C32" s="97" t="s">
        <v>207</v>
      </c>
      <c r="D32" s="8" t="s">
        <v>7</v>
      </c>
      <c r="E32" s="34">
        <v>24</v>
      </c>
      <c r="F32" s="32"/>
      <c r="G32" s="31">
        <f>ROUND(E32*F32,2)</f>
        <v>0</v>
      </c>
    </row>
    <row r="33" spans="1:7" x14ac:dyDescent="0.2">
      <c r="A33" s="96"/>
      <c r="C33" s="25"/>
      <c r="D33" s="8"/>
      <c r="E33" s="34"/>
      <c r="F33" s="31"/>
      <c r="G33" s="31"/>
    </row>
    <row r="34" spans="1:7" ht="25.5" x14ac:dyDescent="0.2">
      <c r="A34" s="96">
        <f>IF(C33="",MAX($A$8:A33)+1,"")</f>
        <v>5</v>
      </c>
      <c r="B34" s="112" t="s">
        <v>522</v>
      </c>
      <c r="C34" s="97" t="s">
        <v>209</v>
      </c>
      <c r="D34" s="8"/>
      <c r="E34" s="34"/>
      <c r="F34" s="31"/>
      <c r="G34" s="31"/>
    </row>
    <row r="35" spans="1:7" ht="25.5" x14ac:dyDescent="0.2">
      <c r="A35" s="96" t="str">
        <f>IF(C34="",MAX($A$8:A34)+1,"")</f>
        <v/>
      </c>
      <c r="C35" s="97" t="s">
        <v>210</v>
      </c>
      <c r="D35" s="8"/>
      <c r="E35" s="34"/>
      <c r="F35" s="31"/>
      <c r="G35" s="31"/>
    </row>
    <row r="36" spans="1:7" ht="38.25" x14ac:dyDescent="0.2">
      <c r="A36" s="96"/>
      <c r="C36" s="97" t="s">
        <v>211</v>
      </c>
      <c r="D36" s="8"/>
      <c r="E36" s="34"/>
      <c r="F36" s="31"/>
      <c r="G36" s="31"/>
    </row>
    <row r="37" spans="1:7" ht="38.25" x14ac:dyDescent="0.2">
      <c r="A37" s="96"/>
      <c r="C37" s="97" t="s">
        <v>212</v>
      </c>
      <c r="D37" s="8"/>
      <c r="E37" s="34"/>
      <c r="F37" s="31"/>
      <c r="G37" s="31"/>
    </row>
    <row r="38" spans="1:7" ht="63.75" x14ac:dyDescent="0.2">
      <c r="A38" s="96"/>
      <c r="C38" s="97" t="s">
        <v>213</v>
      </c>
      <c r="D38" s="8"/>
      <c r="E38" s="34"/>
      <c r="F38" s="31"/>
      <c r="G38" s="31"/>
    </row>
    <row r="39" spans="1:7" x14ac:dyDescent="0.2">
      <c r="A39" s="96"/>
      <c r="C39" s="97" t="s">
        <v>214</v>
      </c>
      <c r="D39" s="8" t="s">
        <v>7</v>
      </c>
      <c r="E39" s="34">
        <v>3</v>
      </c>
      <c r="F39" s="32"/>
      <c r="G39" s="31">
        <f>ROUND(E39*F39,2)</f>
        <v>0</v>
      </c>
    </row>
    <row r="40" spans="1:7" x14ac:dyDescent="0.2">
      <c r="A40" s="96"/>
      <c r="C40" s="25"/>
      <c r="D40" s="8"/>
      <c r="E40" s="34"/>
      <c r="F40" s="31"/>
      <c r="G40" s="31"/>
    </row>
    <row r="41" spans="1:7" ht="25.5" x14ac:dyDescent="0.2">
      <c r="A41" s="96">
        <f>IF(C40="",MAX($A$8:A40)+1,"")</f>
        <v>6</v>
      </c>
      <c r="B41" s="112" t="s">
        <v>523</v>
      </c>
      <c r="C41" s="97" t="s">
        <v>352</v>
      </c>
      <c r="D41" s="8"/>
      <c r="E41" s="34"/>
      <c r="F41" s="31"/>
      <c r="G41" s="31"/>
    </row>
    <row r="42" spans="1:7" ht="25.5" x14ac:dyDescent="0.2">
      <c r="A42" s="96" t="str">
        <f>IF(C41="",MAX($A$8:A41)+1,"")</f>
        <v/>
      </c>
      <c r="C42" s="97" t="s">
        <v>215</v>
      </c>
      <c r="D42" s="8"/>
      <c r="E42" s="34"/>
      <c r="F42" s="31"/>
      <c r="G42" s="31"/>
    </row>
    <row r="43" spans="1:7" ht="38.25" x14ac:dyDescent="0.2">
      <c r="A43" s="96"/>
      <c r="C43" s="97" t="s">
        <v>216</v>
      </c>
      <c r="D43" s="8"/>
      <c r="E43" s="34"/>
      <c r="F43" s="31"/>
      <c r="G43" s="31"/>
    </row>
    <row r="44" spans="1:7" ht="51" x14ac:dyDescent="0.2">
      <c r="A44" s="96"/>
      <c r="C44" s="97" t="s">
        <v>217</v>
      </c>
      <c r="D44" s="8"/>
      <c r="E44" s="34"/>
      <c r="F44" s="31"/>
      <c r="G44" s="31"/>
    </row>
    <row r="45" spans="1:7" ht="63.75" x14ac:dyDescent="0.2">
      <c r="A45" s="96"/>
      <c r="C45" s="97" t="s">
        <v>218</v>
      </c>
      <c r="D45" s="8"/>
      <c r="E45" s="34"/>
      <c r="F45" s="31"/>
      <c r="G45" s="31"/>
    </row>
    <row r="46" spans="1:7" x14ac:dyDescent="0.2">
      <c r="A46" s="96"/>
      <c r="C46" s="97" t="s">
        <v>219</v>
      </c>
      <c r="D46" s="8" t="s">
        <v>7</v>
      </c>
      <c r="E46" s="34">
        <v>9</v>
      </c>
      <c r="F46" s="32"/>
      <c r="G46" s="31">
        <f>ROUND(E46*F46,2)</f>
        <v>0</v>
      </c>
    </row>
    <row r="47" spans="1:7" x14ac:dyDescent="0.2">
      <c r="A47" s="96"/>
      <c r="C47" s="25"/>
      <c r="D47" s="8"/>
      <c r="E47" s="34"/>
      <c r="F47" s="31"/>
      <c r="G47" s="31"/>
    </row>
    <row r="48" spans="1:7" ht="25.5" x14ac:dyDescent="0.2">
      <c r="A48" s="96">
        <f>IF(C47="",MAX($A$8:A47)+1,"")</f>
        <v>7</v>
      </c>
      <c r="B48" s="112" t="s">
        <v>524</v>
      </c>
      <c r="C48" s="97" t="s">
        <v>353</v>
      </c>
      <c r="D48" s="8"/>
      <c r="E48" s="34"/>
      <c r="F48" s="31"/>
      <c r="G48" s="31"/>
    </row>
    <row r="49" spans="1:7" ht="25.5" x14ac:dyDescent="0.2">
      <c r="A49" s="96" t="str">
        <f>IF(C48="",MAX($A$8:A48)+1,"")</f>
        <v/>
      </c>
      <c r="C49" s="97" t="s">
        <v>215</v>
      </c>
      <c r="D49" s="8"/>
      <c r="E49" s="34"/>
      <c r="F49" s="31"/>
      <c r="G49" s="31"/>
    </row>
    <row r="50" spans="1:7" ht="38.25" x14ac:dyDescent="0.2">
      <c r="A50" s="96"/>
      <c r="C50" s="97" t="s">
        <v>216</v>
      </c>
      <c r="D50" s="8"/>
      <c r="E50" s="34"/>
      <c r="F50" s="31"/>
      <c r="G50" s="31"/>
    </row>
    <row r="51" spans="1:7" ht="51" x14ac:dyDescent="0.2">
      <c r="A51" s="96"/>
      <c r="C51" s="97" t="s">
        <v>217</v>
      </c>
      <c r="D51" s="8"/>
      <c r="E51" s="34"/>
      <c r="F51" s="31"/>
      <c r="G51" s="31"/>
    </row>
    <row r="52" spans="1:7" ht="63.75" x14ac:dyDescent="0.2">
      <c r="A52" s="96"/>
      <c r="C52" s="97" t="s">
        <v>218</v>
      </c>
      <c r="D52" s="8"/>
      <c r="E52" s="34"/>
      <c r="F52" s="31"/>
      <c r="G52" s="31"/>
    </row>
    <row r="53" spans="1:7" x14ac:dyDescent="0.2">
      <c r="A53" s="96"/>
      <c r="C53" s="97" t="s">
        <v>219</v>
      </c>
      <c r="D53" s="8" t="s">
        <v>7</v>
      </c>
      <c r="E53" s="34">
        <v>5</v>
      </c>
      <c r="F53" s="32"/>
      <c r="G53" s="31">
        <f>ROUND(E53*F53,2)</f>
        <v>0</v>
      </c>
    </row>
    <row r="54" spans="1:7" x14ac:dyDescent="0.2">
      <c r="A54" s="96"/>
      <c r="C54" s="25"/>
      <c r="D54" s="8"/>
      <c r="E54" s="34"/>
      <c r="F54" s="31"/>
      <c r="G54" s="31"/>
    </row>
    <row r="55" spans="1:7" ht="38.25" x14ac:dyDescent="0.2">
      <c r="A55" s="96">
        <f>IF(C54="",MAX($A$8:A54)+1,"")</f>
        <v>8</v>
      </c>
      <c r="C55" s="97" t="s">
        <v>61</v>
      </c>
      <c r="D55" s="8"/>
      <c r="E55" s="34"/>
      <c r="F55" s="31"/>
      <c r="G55" s="31"/>
    </row>
    <row r="56" spans="1:7" x14ac:dyDescent="0.2">
      <c r="A56" s="96"/>
      <c r="C56" s="97" t="s">
        <v>35</v>
      </c>
      <c r="D56" s="8" t="s">
        <v>8</v>
      </c>
      <c r="E56" s="34">
        <v>1</v>
      </c>
      <c r="F56" s="32"/>
      <c r="G56" s="31">
        <f>ROUND(E56*F56,2)</f>
        <v>0</v>
      </c>
    </row>
    <row r="57" spans="1:7" x14ac:dyDescent="0.2">
      <c r="A57" s="96"/>
      <c r="C57" s="25"/>
      <c r="D57" s="8"/>
      <c r="E57" s="34"/>
      <c r="F57" s="31"/>
      <c r="G57" s="31"/>
    </row>
    <row r="58" spans="1:7" ht="25.5" x14ac:dyDescent="0.2">
      <c r="A58" s="96">
        <f>IF(C57="",MAX($A$8:A57)+1,"")</f>
        <v>9</v>
      </c>
      <c r="C58" s="97" t="s">
        <v>220</v>
      </c>
      <c r="D58" s="8"/>
      <c r="E58" s="34"/>
      <c r="F58" s="31"/>
      <c r="G58" s="31"/>
    </row>
    <row r="59" spans="1:7" x14ac:dyDescent="0.2">
      <c r="A59" s="96"/>
      <c r="C59" s="97" t="s">
        <v>35</v>
      </c>
      <c r="D59" s="8" t="s">
        <v>9</v>
      </c>
      <c r="E59" s="34">
        <v>4</v>
      </c>
      <c r="F59" s="32"/>
      <c r="G59" s="31">
        <f>ROUND(E59*F59,2)</f>
        <v>0</v>
      </c>
    </row>
    <row r="60" spans="1:7" x14ac:dyDescent="0.2">
      <c r="A60" s="96"/>
      <c r="C60" s="25"/>
      <c r="D60" s="8"/>
      <c r="E60" s="34"/>
      <c r="F60" s="31"/>
      <c r="G60" s="31"/>
    </row>
    <row r="61" spans="1:7" ht="38.25" x14ac:dyDescent="0.2">
      <c r="A61" s="96">
        <f>IF(C60="",MAX($A$8:A60)+1,"")</f>
        <v>10</v>
      </c>
      <c r="C61" s="97" t="s">
        <v>50</v>
      </c>
      <c r="D61" s="8"/>
      <c r="E61" s="34"/>
      <c r="F61" s="31"/>
      <c r="G61" s="31"/>
    </row>
    <row r="62" spans="1:7" x14ac:dyDescent="0.2">
      <c r="A62" s="96"/>
      <c r="C62" s="97" t="s">
        <v>162</v>
      </c>
      <c r="D62" s="8" t="s">
        <v>8</v>
      </c>
      <c r="E62" s="34">
        <v>1</v>
      </c>
      <c r="F62" s="32"/>
      <c r="G62" s="31">
        <f>ROUND(E62*F62,2)</f>
        <v>0</v>
      </c>
    </row>
    <row r="63" spans="1:7" ht="13.5" thickBot="1" x14ac:dyDescent="0.25">
      <c r="A63" s="96"/>
      <c r="C63" s="100"/>
      <c r="D63" s="101"/>
      <c r="E63" s="102"/>
      <c r="F63" s="35"/>
      <c r="G63" s="35"/>
    </row>
    <row r="64" spans="1:7" ht="27" thickTop="1" thickBot="1" x14ac:dyDescent="0.25">
      <c r="A64" s="103"/>
      <c r="C64" s="104" t="str">
        <f>+CONCATENATE("REKAPITULACIJA - ",C7)</f>
        <v>REKAPITULACIJA - ZASILNA/VARNOSTNA RAZSVETLJAVA</v>
      </c>
      <c r="D64" s="105"/>
      <c r="E64" s="106"/>
      <c r="F64" s="36"/>
      <c r="G64" s="37">
        <f>SUM(G7:G63)</f>
        <v>0</v>
      </c>
    </row>
    <row r="65" spans="1:7" ht="13.5" thickTop="1" x14ac:dyDescent="0.2">
      <c r="A65" s="96"/>
      <c r="C65" s="25"/>
      <c r="D65" s="8"/>
      <c r="E65" s="34"/>
      <c r="F65" s="31"/>
      <c r="G65" s="31"/>
    </row>
    <row r="66" spans="1:7" x14ac:dyDescent="0.2">
      <c r="G66" s="31" t="str">
        <f>IF(SUM(G$1:G65)/2=G64,"OK","FALSE")</f>
        <v>OK</v>
      </c>
    </row>
  </sheetData>
  <sheetProtection algorithmName="SHA-512" hashValue="9Z2JPMIX8cvZ4TDnknskLT6qVLZlvcccaUCs3imBRFC6bfOUO6yGyRG3jNw/sdEEo3Wuk2xRWANGBlQIie/pyg==" saltValue="wc1+jsUgpudP27NPvlLX5A==" spinCount="100000" sheet="1" objects="1" scenarios="1"/>
  <conditionalFormatting sqref="B1:B1048576">
    <cfRule type="notContainsBlanks" dxfId="17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26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8D8CA-9298-4D1F-980C-7EA7C0B80659}">
  <sheetPr codeName="List7"/>
  <dimension ref="A1:M312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13" width="12.7109375" customWidth="1"/>
  </cols>
  <sheetData>
    <row r="1" spans="1:13" s="29" customFormat="1" x14ac:dyDescent="0.2">
      <c r="A1" s="84"/>
      <c r="B1" s="108"/>
      <c r="C1" s="25"/>
      <c r="D1" s="26"/>
      <c r="E1" s="27"/>
      <c r="F1" s="28"/>
      <c r="G1" s="28"/>
      <c r="H1" s="28"/>
      <c r="I1" s="28"/>
      <c r="J1" s="28"/>
      <c r="K1" s="28"/>
      <c r="L1" s="28"/>
      <c r="M1" s="28"/>
    </row>
    <row r="2" spans="1:13" s="29" customFormat="1" x14ac:dyDescent="0.2">
      <c r="A2" s="84"/>
      <c r="B2" s="108"/>
      <c r="C2" s="25"/>
      <c r="D2" s="26"/>
      <c r="E2" s="27"/>
      <c r="F2" s="28"/>
      <c r="G2" s="28"/>
      <c r="H2" s="28"/>
      <c r="I2" s="28"/>
      <c r="J2" s="28"/>
      <c r="K2" s="28"/>
      <c r="L2" s="28"/>
      <c r="M2" s="28"/>
    </row>
    <row r="3" spans="1:13" s="29" customFormat="1" x14ac:dyDescent="0.2">
      <c r="A3" s="85"/>
      <c r="B3" s="109"/>
      <c r="C3" s="86"/>
      <c r="D3" s="87"/>
      <c r="E3" s="88"/>
      <c r="F3" s="40"/>
      <c r="G3" s="40"/>
      <c r="H3" s="28"/>
      <c r="I3" s="28"/>
      <c r="J3" s="28"/>
      <c r="K3" s="28"/>
      <c r="L3" s="28"/>
      <c r="M3" s="28"/>
    </row>
    <row r="4" spans="1:13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  <c r="H4" s="48"/>
      <c r="I4" s="48"/>
      <c r="J4" s="48"/>
      <c r="K4" s="48"/>
      <c r="L4" s="48"/>
      <c r="M4" s="48"/>
    </row>
    <row r="5" spans="1:13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57</v>
      </c>
      <c r="H5" s="189"/>
      <c r="I5" s="189"/>
      <c r="J5" s="189"/>
      <c r="K5" s="189"/>
      <c r="L5" s="189"/>
      <c r="M5" s="189"/>
    </row>
    <row r="7" spans="1:13" x14ac:dyDescent="0.2">
      <c r="A7" s="98" t="s">
        <v>221</v>
      </c>
      <c r="B7" s="111"/>
      <c r="C7" s="99" t="s">
        <v>149</v>
      </c>
      <c r="D7" s="8"/>
      <c r="E7" s="34"/>
      <c r="F7" s="31"/>
      <c r="G7" s="31"/>
      <c r="H7" s="31"/>
      <c r="I7" s="31"/>
      <c r="J7" s="31"/>
      <c r="K7" s="31"/>
      <c r="L7" s="31"/>
      <c r="M7" s="31"/>
    </row>
    <row r="8" spans="1:13" x14ac:dyDescent="0.2">
      <c r="A8" s="98"/>
      <c r="C8" s="99" t="s">
        <v>150</v>
      </c>
      <c r="D8" s="8"/>
      <c r="E8" s="34"/>
      <c r="F8" s="31"/>
      <c r="G8" s="31"/>
      <c r="H8" s="31"/>
      <c r="I8" s="31"/>
      <c r="J8" s="31"/>
      <c r="K8" s="31"/>
      <c r="L8" s="31"/>
      <c r="M8" s="31"/>
    </row>
    <row r="9" spans="1:13" x14ac:dyDescent="0.2">
      <c r="A9" s="96"/>
      <c r="C9" s="25"/>
      <c r="D9" s="8"/>
      <c r="E9" s="34"/>
      <c r="F9" s="31"/>
      <c r="G9" s="31"/>
      <c r="H9" s="31"/>
      <c r="I9" s="31"/>
      <c r="J9" s="31"/>
      <c r="K9" s="31"/>
      <c r="L9" s="31"/>
      <c r="M9" s="31"/>
    </row>
    <row r="10" spans="1:13" ht="63.75" x14ac:dyDescent="0.2">
      <c r="A10" s="96"/>
      <c r="C10" s="97" t="s">
        <v>357</v>
      </c>
      <c r="D10" s="8"/>
      <c r="E10" s="34"/>
      <c r="F10" s="31"/>
      <c r="G10" s="31"/>
      <c r="H10" s="31"/>
      <c r="I10" s="31"/>
      <c r="J10" s="31"/>
      <c r="K10" s="31"/>
      <c r="L10" s="31"/>
      <c r="M10" s="31"/>
    </row>
    <row r="11" spans="1:13" x14ac:dyDescent="0.2">
      <c r="A11" s="96"/>
      <c r="C11" s="25"/>
      <c r="D11" s="8"/>
      <c r="E11" s="34"/>
      <c r="F11" s="31"/>
      <c r="G11" s="31"/>
      <c r="H11" s="31"/>
      <c r="I11" s="31"/>
      <c r="J11" s="31"/>
      <c r="K11" s="31"/>
      <c r="L11" s="31"/>
      <c r="M11" s="31"/>
    </row>
    <row r="12" spans="1:13" ht="25.5" x14ac:dyDescent="0.2">
      <c r="A12" s="96">
        <f>IF(C11="",MAX($A$9:A11)+1,"")</f>
        <v>1</v>
      </c>
      <c r="C12" s="97" t="s">
        <v>222</v>
      </c>
      <c r="D12" s="8"/>
      <c r="E12" s="34"/>
      <c r="F12" s="31"/>
      <c r="G12" s="31"/>
      <c r="H12" s="31"/>
      <c r="I12" s="31"/>
      <c r="J12" s="31"/>
      <c r="K12" s="31"/>
      <c r="L12" s="31"/>
      <c r="M12" s="31"/>
    </row>
    <row r="13" spans="1:13" x14ac:dyDescent="0.2">
      <c r="A13" s="96"/>
      <c r="C13" s="97" t="s">
        <v>223</v>
      </c>
      <c r="D13" s="8" t="s">
        <v>6</v>
      </c>
      <c r="E13" s="34">
        <v>132</v>
      </c>
      <c r="F13" s="32"/>
      <c r="G13" s="31">
        <f>ROUND(E13*F13,2)</f>
        <v>0</v>
      </c>
      <c r="H13" s="31"/>
      <c r="I13" s="31"/>
      <c r="J13" s="31"/>
      <c r="K13" s="31"/>
      <c r="L13" s="31"/>
      <c r="M13" s="31"/>
    </row>
    <row r="14" spans="1:13" x14ac:dyDescent="0.2">
      <c r="A14" s="96"/>
      <c r="C14" s="25"/>
      <c r="D14" s="8"/>
      <c r="E14" s="34"/>
      <c r="F14" s="31"/>
      <c r="G14" s="31"/>
      <c r="H14" s="31"/>
      <c r="I14" s="31"/>
      <c r="J14" s="31"/>
      <c r="K14" s="31"/>
      <c r="L14" s="31"/>
      <c r="M14" s="31"/>
    </row>
    <row r="15" spans="1:13" ht="25.5" x14ac:dyDescent="0.2">
      <c r="A15" s="96">
        <f>IF(C14="",MAX($A$9:A14)+1,"")</f>
        <v>2</v>
      </c>
      <c r="C15" s="97" t="s">
        <v>354</v>
      </c>
      <c r="D15" s="8"/>
      <c r="E15" s="34"/>
      <c r="F15" s="31"/>
      <c r="G15" s="31"/>
      <c r="H15" s="31"/>
      <c r="I15" s="31"/>
      <c r="J15" s="31"/>
      <c r="K15" s="31"/>
      <c r="L15" s="31"/>
      <c r="M15" s="31"/>
    </row>
    <row r="16" spans="1:13" x14ac:dyDescent="0.2">
      <c r="A16" s="96"/>
      <c r="C16" s="97" t="s">
        <v>223</v>
      </c>
      <c r="D16" s="8" t="s">
        <v>6</v>
      </c>
      <c r="E16" s="34">
        <v>8</v>
      </c>
      <c r="F16" s="32"/>
      <c r="G16" s="31">
        <f>ROUND(E16*F16,2)</f>
        <v>0</v>
      </c>
      <c r="H16" s="31"/>
      <c r="I16" s="31"/>
      <c r="J16" s="31"/>
      <c r="K16" s="31"/>
      <c r="L16" s="31"/>
      <c r="M16" s="31"/>
    </row>
    <row r="17" spans="1:13" x14ac:dyDescent="0.2">
      <c r="A17" s="96"/>
      <c r="C17" s="25"/>
      <c r="D17" s="8"/>
      <c r="E17" s="34"/>
      <c r="F17" s="31"/>
      <c r="G17" s="31"/>
      <c r="H17" s="31"/>
      <c r="I17" s="31"/>
      <c r="J17" s="31"/>
      <c r="K17" s="31"/>
      <c r="L17" s="31"/>
      <c r="M17" s="31"/>
    </row>
    <row r="18" spans="1:13" x14ac:dyDescent="0.2">
      <c r="A18" s="96">
        <f>IF(C17="",MAX($A$9:A17)+1,"")</f>
        <v>3</v>
      </c>
      <c r="C18" s="97" t="s">
        <v>224</v>
      </c>
      <c r="D18" s="8" t="s">
        <v>6</v>
      </c>
      <c r="E18" s="34">
        <v>8</v>
      </c>
      <c r="F18" s="32"/>
      <c r="G18" s="31">
        <f>ROUND(E18*F18,2)</f>
        <v>0</v>
      </c>
      <c r="H18" s="31"/>
      <c r="I18" s="31"/>
      <c r="J18" s="31"/>
      <c r="K18" s="31"/>
      <c r="L18" s="31"/>
      <c r="M18" s="31"/>
    </row>
    <row r="19" spans="1:13" x14ac:dyDescent="0.2">
      <c r="A19" s="96"/>
      <c r="C19" s="25"/>
      <c r="D19" s="8"/>
      <c r="E19" s="34"/>
      <c r="F19" s="31"/>
      <c r="G19" s="31"/>
      <c r="H19" s="31"/>
      <c r="I19" s="31"/>
      <c r="J19" s="31"/>
      <c r="K19" s="31"/>
      <c r="L19" s="31"/>
      <c r="M19" s="31"/>
    </row>
    <row r="20" spans="1:13" x14ac:dyDescent="0.2">
      <c r="A20" s="96">
        <f>IF(C19="",MAX($A$9:A19)+1,"")</f>
        <v>4</v>
      </c>
      <c r="C20" s="97" t="s">
        <v>225</v>
      </c>
      <c r="D20" s="8" t="s">
        <v>6</v>
      </c>
      <c r="E20" s="34">
        <v>62</v>
      </c>
      <c r="F20" s="32"/>
      <c r="G20" s="31">
        <f>ROUND(E20*F20,2)</f>
        <v>0</v>
      </c>
      <c r="H20" s="31"/>
      <c r="I20" s="31"/>
      <c r="J20" s="31"/>
      <c r="K20" s="31"/>
      <c r="L20" s="31"/>
      <c r="M20" s="31"/>
    </row>
    <row r="21" spans="1:13" x14ac:dyDescent="0.2">
      <c r="A21" s="96" t="str">
        <f>IF(C13="",MAX($A$11:A13)+1,"")</f>
        <v/>
      </c>
      <c r="C21" s="25"/>
      <c r="D21" s="8"/>
      <c r="E21" s="34"/>
      <c r="F21" s="58"/>
      <c r="G21" s="31"/>
      <c r="H21" s="31"/>
      <c r="I21" s="31"/>
      <c r="J21" s="31"/>
      <c r="K21" s="31"/>
      <c r="L21" s="31"/>
      <c r="M21" s="31"/>
    </row>
    <row r="22" spans="1:13" ht="38.25" x14ac:dyDescent="0.2">
      <c r="A22" s="96">
        <f>IF(C21="",MAX($A$11:A21)+1,"")</f>
        <v>5</v>
      </c>
      <c r="C22" s="97" t="s">
        <v>123</v>
      </c>
      <c r="D22" s="8" t="s">
        <v>8</v>
      </c>
      <c r="E22" s="34">
        <v>1</v>
      </c>
      <c r="F22" s="32"/>
      <c r="G22" s="31">
        <f>ROUND(E22*F22,2)</f>
        <v>0</v>
      </c>
      <c r="H22" s="31"/>
      <c r="I22" s="31"/>
      <c r="J22" s="31"/>
      <c r="K22" s="31"/>
      <c r="L22" s="31"/>
      <c r="M22" s="31"/>
    </row>
    <row r="23" spans="1:13" x14ac:dyDescent="0.2">
      <c r="A23" s="96"/>
      <c r="C23" s="25"/>
      <c r="D23" s="8"/>
      <c r="E23" s="34"/>
      <c r="F23" s="31"/>
      <c r="G23" s="31"/>
      <c r="H23" s="31"/>
      <c r="I23" s="31"/>
      <c r="J23" s="31"/>
      <c r="K23" s="31"/>
      <c r="L23" s="31"/>
      <c r="M23" s="31"/>
    </row>
    <row r="24" spans="1:13" x14ac:dyDescent="0.2">
      <c r="A24" s="96">
        <f>IF(C23="",MAX($A$9:A23)+1,"")</f>
        <v>6</v>
      </c>
      <c r="C24" s="97" t="s">
        <v>45</v>
      </c>
      <c r="D24" s="8"/>
      <c r="E24" s="34"/>
      <c r="F24" s="31"/>
      <c r="G24" s="31"/>
      <c r="H24" s="31"/>
      <c r="I24" s="31"/>
      <c r="J24" s="31"/>
      <c r="K24" s="31"/>
      <c r="L24" s="31"/>
      <c r="M24" s="31"/>
    </row>
    <row r="25" spans="1:13" x14ac:dyDescent="0.2">
      <c r="A25" s="96"/>
      <c r="C25" s="97" t="s">
        <v>46</v>
      </c>
      <c r="D25" s="8" t="s">
        <v>6</v>
      </c>
      <c r="E25" s="34">
        <v>10</v>
      </c>
      <c r="F25" s="32"/>
      <c r="G25" s="31">
        <f>ROUND(E25*F25,2)</f>
        <v>0</v>
      </c>
      <c r="H25" s="31"/>
      <c r="I25" s="31"/>
      <c r="J25" s="31"/>
      <c r="K25" s="31"/>
      <c r="L25" s="31"/>
      <c r="M25" s="31"/>
    </row>
    <row r="26" spans="1:13" x14ac:dyDescent="0.2">
      <c r="A26" s="96"/>
      <c r="C26" s="97"/>
      <c r="D26" s="8"/>
      <c r="E26" s="34"/>
      <c r="F26" s="31"/>
      <c r="G26" s="31"/>
    </row>
    <row r="27" spans="1:13" ht="51" x14ac:dyDescent="0.2">
      <c r="A27" s="96">
        <f>IF(C26="",MAX($A$8:A26)+1,"")</f>
        <v>7</v>
      </c>
      <c r="C27" s="97" t="s">
        <v>89</v>
      </c>
      <c r="D27" s="8"/>
      <c r="E27" s="34"/>
      <c r="F27" s="31"/>
      <c r="G27" s="31"/>
    </row>
    <row r="28" spans="1:13" x14ac:dyDescent="0.2">
      <c r="A28" s="96" t="str">
        <f>IF(C27="",MAX($A$8:A27)+1,"")</f>
        <v/>
      </c>
      <c r="C28" s="97" t="s">
        <v>122</v>
      </c>
      <c r="D28" s="8" t="s">
        <v>6</v>
      </c>
      <c r="E28" s="34">
        <v>125</v>
      </c>
      <c r="F28" s="32"/>
      <c r="G28" s="31">
        <f>ROUND(E28*F28,2)</f>
        <v>0</v>
      </c>
    </row>
    <row r="29" spans="1:13" x14ac:dyDescent="0.2">
      <c r="A29" s="96"/>
      <c r="C29" s="25"/>
      <c r="D29" s="8"/>
      <c r="E29" s="34"/>
      <c r="F29" s="31"/>
      <c r="G29" s="31"/>
      <c r="H29" s="31"/>
      <c r="I29" s="31"/>
      <c r="J29" s="31"/>
      <c r="K29" s="31"/>
      <c r="L29" s="31"/>
      <c r="M29" s="31"/>
    </row>
    <row r="30" spans="1:13" x14ac:dyDescent="0.2">
      <c r="A30" s="96">
        <f>IF(C29="",MAX($A$9:A29)+1,"")</f>
        <v>8</v>
      </c>
      <c r="C30" s="97" t="s">
        <v>47</v>
      </c>
      <c r="D30" s="8"/>
      <c r="E30" s="34"/>
      <c r="F30" s="31"/>
      <c r="G30" s="31"/>
      <c r="H30" s="31"/>
      <c r="I30" s="31"/>
      <c r="J30" s="31"/>
      <c r="K30" s="31"/>
      <c r="L30" s="31"/>
      <c r="M30" s="31"/>
    </row>
    <row r="31" spans="1:13" x14ac:dyDescent="0.2">
      <c r="A31" s="96"/>
      <c r="C31" s="97" t="s">
        <v>35</v>
      </c>
      <c r="D31" s="8" t="s">
        <v>8</v>
      </c>
      <c r="E31" s="34">
        <v>1</v>
      </c>
      <c r="F31" s="32"/>
      <c r="G31" s="31">
        <f>ROUND(E31*F31,2)</f>
        <v>0</v>
      </c>
      <c r="H31" s="31"/>
      <c r="I31" s="31"/>
      <c r="J31" s="31"/>
      <c r="K31" s="31"/>
      <c r="L31" s="31"/>
      <c r="M31" s="31"/>
    </row>
    <row r="32" spans="1:13" ht="13.5" thickBot="1" x14ac:dyDescent="0.25">
      <c r="A32" s="96"/>
      <c r="C32" s="100"/>
      <c r="D32" s="101"/>
      <c r="E32" s="102"/>
      <c r="F32" s="35"/>
      <c r="G32" s="35"/>
      <c r="H32" s="31"/>
      <c r="I32" s="31"/>
      <c r="J32" s="31"/>
      <c r="K32" s="31"/>
      <c r="L32" s="31"/>
      <c r="M32" s="31"/>
    </row>
    <row r="33" spans="1:13" ht="14.25" thickTop="1" thickBot="1" x14ac:dyDescent="0.25">
      <c r="A33" s="103"/>
      <c r="C33" s="104" t="str">
        <f>+CONCATENATE("REKAPITULACIJA - ",C8)</f>
        <v>REKAPITULACIJA - A.5.1. INSTALACIJE</v>
      </c>
      <c r="D33" s="105"/>
      <c r="E33" s="106"/>
      <c r="F33" s="36"/>
      <c r="G33" s="37">
        <f>SUM(G11:G32)</f>
        <v>0</v>
      </c>
      <c r="H33" s="190"/>
      <c r="I33" s="190"/>
      <c r="J33" s="190"/>
      <c r="K33" s="190"/>
      <c r="L33" s="190"/>
      <c r="M33" s="190"/>
    </row>
    <row r="34" spans="1:13" ht="13.5" thickTop="1" x14ac:dyDescent="0.2">
      <c r="A34" s="96"/>
      <c r="C34" s="25"/>
      <c r="D34" s="8"/>
      <c r="E34" s="34"/>
      <c r="F34" s="31"/>
      <c r="G34" s="31"/>
      <c r="H34" s="31"/>
      <c r="I34" s="31"/>
      <c r="J34" s="31"/>
      <c r="K34" s="31"/>
      <c r="L34" s="31"/>
      <c r="M34" s="31"/>
    </row>
    <row r="35" spans="1:13" x14ac:dyDescent="0.2">
      <c r="A35" s="98"/>
      <c r="C35" s="99" t="s">
        <v>151</v>
      </c>
      <c r="D35" s="8"/>
      <c r="E35" s="34"/>
      <c r="F35" s="31"/>
      <c r="G35" s="31"/>
      <c r="H35" s="31"/>
      <c r="I35" s="31"/>
      <c r="J35" s="31"/>
      <c r="K35" s="31"/>
      <c r="L35" s="31"/>
      <c r="M35" s="31"/>
    </row>
    <row r="36" spans="1:13" x14ac:dyDescent="0.2">
      <c r="A36" s="96"/>
      <c r="C36" s="25"/>
      <c r="D36" s="8"/>
      <c r="E36" s="34"/>
      <c r="F36" s="31"/>
      <c r="G36" s="31"/>
      <c r="H36" s="31"/>
      <c r="I36" s="31"/>
      <c r="J36" s="31"/>
      <c r="K36" s="31"/>
      <c r="L36" s="31"/>
      <c r="M36" s="31"/>
    </row>
    <row r="37" spans="1:13" ht="63.75" x14ac:dyDescent="0.2">
      <c r="A37" s="96">
        <f>IF(C36="",MAX($A$8:A36)+1,"")</f>
        <v>9</v>
      </c>
      <c r="B37" s="112" t="s">
        <v>525</v>
      </c>
      <c r="C37" s="97" t="s">
        <v>124</v>
      </c>
      <c r="D37" s="8"/>
      <c r="E37" s="34"/>
      <c r="F37" s="31"/>
      <c r="G37" s="31"/>
      <c r="H37" s="31"/>
      <c r="I37" s="31"/>
      <c r="J37" s="31"/>
      <c r="K37" s="31"/>
      <c r="L37" s="31"/>
      <c r="M37" s="31"/>
    </row>
    <row r="38" spans="1:13" ht="38.25" x14ac:dyDescent="0.2">
      <c r="A38" s="96"/>
      <c r="C38" s="97" t="s">
        <v>125</v>
      </c>
      <c r="D38" s="4"/>
      <c r="E38" s="144"/>
      <c r="F38" s="31"/>
      <c r="G38" s="31"/>
      <c r="H38" s="31"/>
      <c r="I38" s="31"/>
      <c r="J38" s="31"/>
      <c r="K38" s="31"/>
      <c r="L38" s="31"/>
      <c r="M38" s="31"/>
    </row>
    <row r="39" spans="1:13" ht="102" x14ac:dyDescent="0.2">
      <c r="A39" s="96"/>
      <c r="C39" s="97" t="s">
        <v>126</v>
      </c>
      <c r="D39" s="4"/>
      <c r="E39" s="144"/>
      <c r="F39" s="31"/>
      <c r="G39" s="31"/>
      <c r="H39" s="31"/>
      <c r="I39" s="31"/>
      <c r="J39" s="31"/>
      <c r="K39" s="31"/>
      <c r="L39" s="31"/>
      <c r="M39" s="31"/>
    </row>
    <row r="40" spans="1:13" ht="25.5" x14ac:dyDescent="0.2">
      <c r="A40" s="96" t="str">
        <f>IF(C39="",MAX($A$8:A39)+1,"")</f>
        <v/>
      </c>
      <c r="C40" s="97" t="s">
        <v>127</v>
      </c>
      <c r="D40" s="8" t="s">
        <v>8</v>
      </c>
      <c r="E40" s="34">
        <v>1</v>
      </c>
      <c r="F40" s="32"/>
      <c r="G40" s="31">
        <f>ROUND(E40*F40,2)</f>
        <v>0</v>
      </c>
      <c r="H40" s="31"/>
      <c r="I40" s="31"/>
      <c r="J40" s="31"/>
      <c r="K40" s="31"/>
      <c r="L40" s="31"/>
      <c r="M40" s="31"/>
    </row>
    <row r="41" spans="1:13" x14ac:dyDescent="0.2">
      <c r="A41" s="96"/>
      <c r="C41" s="25"/>
      <c r="D41" s="8"/>
      <c r="E41" s="34"/>
      <c r="F41" s="31"/>
      <c r="G41" s="31"/>
      <c r="H41" s="31"/>
      <c r="I41" s="31"/>
      <c r="J41" s="31"/>
      <c r="K41" s="31"/>
      <c r="L41" s="31"/>
      <c r="M41" s="31"/>
    </row>
    <row r="42" spans="1:13" ht="25.5" x14ac:dyDescent="0.2">
      <c r="A42" s="96">
        <f>IF(C41="",MAX($A$7:A41)+1,"")</f>
        <v>10</v>
      </c>
      <c r="B42" s="112" t="s">
        <v>525</v>
      </c>
      <c r="C42" s="97" t="s">
        <v>128</v>
      </c>
      <c r="D42" s="8"/>
      <c r="E42" s="34"/>
      <c r="F42" s="31"/>
      <c r="G42" s="31"/>
      <c r="H42" s="31"/>
      <c r="I42" s="31"/>
      <c r="J42" s="31"/>
      <c r="K42" s="31"/>
      <c r="L42" s="31"/>
      <c r="M42" s="31"/>
    </row>
    <row r="43" spans="1:13" ht="25.5" x14ac:dyDescent="0.2">
      <c r="A43" s="96"/>
      <c r="C43" s="97" t="s">
        <v>129</v>
      </c>
      <c r="D43" s="8" t="s">
        <v>7</v>
      </c>
      <c r="E43" s="34">
        <v>5</v>
      </c>
      <c r="F43" s="32"/>
      <c r="G43" s="31">
        <f>ROUND(E43*F43,2)</f>
        <v>0</v>
      </c>
      <c r="H43" s="31"/>
      <c r="I43" s="31"/>
      <c r="J43" s="31"/>
      <c r="K43" s="31"/>
      <c r="L43" s="31"/>
      <c r="M43" s="31"/>
    </row>
    <row r="44" spans="1:13" x14ac:dyDescent="0.2">
      <c r="A44" s="96"/>
      <c r="C44" s="25"/>
      <c r="D44" s="8"/>
      <c r="E44" s="34"/>
      <c r="F44" s="31"/>
      <c r="G44" s="31"/>
      <c r="H44" s="31"/>
      <c r="I44" s="31"/>
      <c r="J44" s="31"/>
      <c r="K44" s="31"/>
      <c r="L44" s="31"/>
      <c r="M44" s="31"/>
    </row>
    <row r="45" spans="1:13" x14ac:dyDescent="0.2">
      <c r="A45" s="96">
        <f>IF(C44="",MAX($A$7:A44)+1,"")</f>
        <v>11</v>
      </c>
      <c r="B45" s="112" t="s">
        <v>526</v>
      </c>
      <c r="C45" s="97" t="s">
        <v>329</v>
      </c>
      <c r="D45" s="8"/>
      <c r="E45" s="34"/>
      <c r="F45" s="31"/>
      <c r="G45" s="31"/>
      <c r="H45" s="31"/>
      <c r="I45" s="31"/>
      <c r="J45" s="31"/>
      <c r="K45" s="31"/>
      <c r="L45" s="31"/>
      <c r="M45" s="31"/>
    </row>
    <row r="46" spans="1:13" x14ac:dyDescent="0.2">
      <c r="A46" s="96"/>
      <c r="C46" s="97" t="s">
        <v>330</v>
      </c>
      <c r="D46" s="8" t="s">
        <v>7</v>
      </c>
      <c r="E46" s="34">
        <v>1</v>
      </c>
      <c r="F46" s="32"/>
      <c r="G46" s="31">
        <f>ROUND(E46*F46,2)</f>
        <v>0</v>
      </c>
      <c r="H46" s="31"/>
      <c r="I46" s="31"/>
      <c r="J46" s="31"/>
      <c r="K46" s="31"/>
      <c r="L46" s="31"/>
      <c r="M46" s="31"/>
    </row>
    <row r="47" spans="1:13" x14ac:dyDescent="0.2">
      <c r="A47" s="96"/>
      <c r="C47" s="25"/>
      <c r="D47" s="8"/>
      <c r="E47" s="34"/>
      <c r="F47" s="31"/>
      <c r="G47" s="31"/>
      <c r="H47" s="31"/>
      <c r="I47" s="31"/>
      <c r="J47" s="31"/>
      <c r="K47" s="31"/>
      <c r="L47" s="31"/>
      <c r="M47" s="31"/>
    </row>
    <row r="48" spans="1:13" ht="25.5" x14ac:dyDescent="0.2">
      <c r="A48" s="96">
        <f>IF(C47="",MAX($A$9:A47)+1,"")</f>
        <v>12</v>
      </c>
      <c r="C48" s="97" t="s">
        <v>130</v>
      </c>
      <c r="D48" s="8"/>
      <c r="E48" s="34"/>
      <c r="F48" s="31"/>
      <c r="G48" s="31"/>
      <c r="H48" s="31"/>
      <c r="I48" s="31"/>
      <c r="J48" s="31"/>
      <c r="K48" s="31"/>
      <c r="L48" s="31"/>
      <c r="M48" s="31"/>
    </row>
    <row r="49" spans="1:13" x14ac:dyDescent="0.2">
      <c r="A49" s="96"/>
      <c r="C49" s="97" t="s">
        <v>35</v>
      </c>
      <c r="D49" s="8" t="s">
        <v>8</v>
      </c>
      <c r="E49" s="34">
        <v>1</v>
      </c>
      <c r="F49" s="32"/>
      <c r="G49" s="31">
        <f>ROUND(E49*F49,2)</f>
        <v>0</v>
      </c>
      <c r="H49" s="31"/>
      <c r="I49" s="31"/>
      <c r="J49" s="31"/>
      <c r="K49" s="31"/>
      <c r="L49" s="31"/>
      <c r="M49" s="31"/>
    </row>
    <row r="50" spans="1:13" x14ac:dyDescent="0.2">
      <c r="A50" s="96"/>
      <c r="C50" s="25"/>
      <c r="D50" s="8"/>
      <c r="E50" s="34"/>
      <c r="F50" s="31"/>
      <c r="G50" s="31"/>
      <c r="H50" s="31"/>
      <c r="I50" s="31"/>
      <c r="J50" s="31"/>
      <c r="K50" s="31"/>
      <c r="L50" s="31"/>
      <c r="M50" s="31"/>
    </row>
    <row r="51" spans="1:13" ht="25.5" x14ac:dyDescent="0.2">
      <c r="A51" s="96">
        <f>IF(C50="",MAX($A$10:A50)+1,"")</f>
        <v>13</v>
      </c>
      <c r="C51" s="97" t="s">
        <v>131</v>
      </c>
      <c r="D51" s="8"/>
      <c r="E51" s="34"/>
      <c r="F51" s="31"/>
      <c r="G51" s="31"/>
      <c r="H51" s="31"/>
      <c r="I51" s="31"/>
      <c r="J51" s="31"/>
      <c r="K51" s="31"/>
      <c r="L51" s="31"/>
      <c r="M51" s="31"/>
    </row>
    <row r="52" spans="1:13" x14ac:dyDescent="0.2">
      <c r="A52" s="96"/>
      <c r="C52" s="97" t="s">
        <v>35</v>
      </c>
      <c r="D52" s="8" t="s">
        <v>8</v>
      </c>
      <c r="E52" s="34">
        <v>1</v>
      </c>
      <c r="F52" s="32"/>
      <c r="G52" s="31">
        <f>ROUND(E52*F52,2)</f>
        <v>0</v>
      </c>
      <c r="H52" s="31"/>
      <c r="I52" s="31"/>
      <c r="J52" s="31"/>
      <c r="K52" s="31"/>
      <c r="L52" s="31"/>
      <c r="M52" s="31"/>
    </row>
    <row r="53" spans="1:13" ht="13.5" thickBot="1" x14ac:dyDescent="0.25">
      <c r="A53" s="96"/>
      <c r="C53" s="100"/>
      <c r="D53" s="101"/>
      <c r="E53" s="102"/>
      <c r="F53" s="35"/>
      <c r="G53" s="35"/>
      <c r="H53" s="31"/>
      <c r="I53" s="31"/>
      <c r="J53" s="31"/>
      <c r="K53" s="31"/>
      <c r="L53" s="31"/>
      <c r="M53" s="31"/>
    </row>
    <row r="54" spans="1:13" ht="14.25" thickTop="1" thickBot="1" x14ac:dyDescent="0.25">
      <c r="A54" s="103"/>
      <c r="C54" s="104" t="str">
        <f>+CONCATENATE("REKAPITULACIJA - ",C35)</f>
        <v>REKAPITULACIJA - A.5.2. OPREMA</v>
      </c>
      <c r="D54" s="105"/>
      <c r="E54" s="106"/>
      <c r="F54" s="36"/>
      <c r="G54" s="37">
        <f>SUM(G36:G53)</f>
        <v>0</v>
      </c>
      <c r="H54" s="190"/>
      <c r="I54" s="190"/>
      <c r="J54" s="190"/>
      <c r="K54" s="190"/>
      <c r="L54" s="190"/>
      <c r="M54" s="190"/>
    </row>
    <row r="55" spans="1:13" ht="14.25" thickTop="1" thickBot="1" x14ac:dyDescent="0.25">
      <c r="A55" s="96"/>
      <c r="C55" s="115"/>
      <c r="D55" s="116"/>
      <c r="E55" s="147"/>
      <c r="F55" s="52"/>
      <c r="G55" s="52"/>
      <c r="H55" s="31"/>
      <c r="I55" s="31"/>
      <c r="J55" s="31"/>
      <c r="K55" s="31"/>
      <c r="L55" s="31"/>
      <c r="M55" s="31"/>
    </row>
    <row r="56" spans="1:13" ht="27" thickTop="1" thickBot="1" x14ac:dyDescent="0.25">
      <c r="A56" s="103"/>
      <c r="C56" s="104" t="str">
        <f>+CONCATENATE("REKAPITULACIJA - ",C7)</f>
        <v>REKAPITULACIJA - ODVOD DIMA IN TOPLOTE</v>
      </c>
      <c r="D56" s="105"/>
      <c r="E56" s="106"/>
      <c r="F56" s="36"/>
      <c r="G56" s="37">
        <f>G33+G54</f>
        <v>0</v>
      </c>
      <c r="H56" s="190"/>
      <c r="I56" s="190"/>
      <c r="J56" s="190"/>
      <c r="K56" s="190"/>
      <c r="L56" s="190"/>
      <c r="M56" s="190"/>
    </row>
    <row r="57" spans="1:13" ht="13.5" thickTop="1" x14ac:dyDescent="0.2">
      <c r="A57" s="96"/>
      <c r="C57" s="25"/>
      <c r="D57" s="8"/>
      <c r="E57" s="34"/>
      <c r="F57" s="31"/>
      <c r="G57" s="31"/>
      <c r="H57" s="31"/>
      <c r="I57" s="31"/>
      <c r="J57" s="31"/>
      <c r="K57" s="31"/>
      <c r="L57" s="31"/>
      <c r="M57" s="31"/>
    </row>
    <row r="58" spans="1:13" x14ac:dyDescent="0.2">
      <c r="G58" s="31" t="str">
        <f>IF(SUM(G$1:G57)/3=G56,"OK","FALSE")</f>
        <v>OK</v>
      </c>
    </row>
    <row r="312" spans="2:2" x14ac:dyDescent="0.2">
      <c r="B312" s="113"/>
    </row>
  </sheetData>
  <sheetProtection algorithmName="SHA-512" hashValue="dMi970mxPdcTggq/3uek2lSGERLZIUlzNxH1N4BhqtgxM+p1rcCNZ4Oi/1oFLOFkz6gPB4KKletKy/7uBKHfbg==" saltValue="lzCKiJxpvvu3bJBs8Ln/xg==" spinCount="100000" sheet="1" objects="1" scenarios="1"/>
  <conditionalFormatting sqref="B1:B1048576">
    <cfRule type="notContainsBlanks" dxfId="16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34" max="5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AD456-D747-40E1-86F6-078C117E2248}">
  <sheetPr codeName="List8"/>
  <dimension ref="A1:M315"/>
  <sheetViews>
    <sheetView view="pageBreakPreview" topLeftCell="A60" zoomScaleNormal="100" zoomScaleSheetLayoutView="100" workbookViewId="0">
      <selection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13" s="29" customFormat="1" x14ac:dyDescent="0.2">
      <c r="A1" s="84"/>
      <c r="B1" s="108"/>
      <c r="C1" s="25"/>
      <c r="D1" s="26"/>
      <c r="E1" s="27"/>
      <c r="F1" s="28"/>
      <c r="G1" s="28"/>
    </row>
    <row r="2" spans="1:13" s="29" customFormat="1" x14ac:dyDescent="0.2">
      <c r="A2" s="84"/>
      <c r="B2" s="108"/>
      <c r="C2" s="25"/>
      <c r="D2" s="26"/>
      <c r="E2" s="27"/>
      <c r="F2" s="28"/>
      <c r="G2" s="28"/>
    </row>
    <row r="3" spans="1:13" s="29" customFormat="1" x14ac:dyDescent="0.2">
      <c r="A3" s="85"/>
      <c r="B3" s="109"/>
      <c r="C3" s="86"/>
      <c r="D3" s="87"/>
      <c r="E3" s="88"/>
      <c r="F3" s="40"/>
      <c r="G3" s="40"/>
    </row>
    <row r="4" spans="1:13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13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57</v>
      </c>
    </row>
    <row r="7" spans="1:13" x14ac:dyDescent="0.2">
      <c r="A7" s="98" t="s">
        <v>226</v>
      </c>
      <c r="B7" s="111"/>
      <c r="C7" s="99" t="s">
        <v>152</v>
      </c>
      <c r="D7" s="8"/>
      <c r="E7" s="34"/>
      <c r="F7" s="31"/>
      <c r="G7" s="31"/>
    </row>
    <row r="8" spans="1:13" x14ac:dyDescent="0.2">
      <c r="A8" s="96"/>
      <c r="C8" s="25"/>
      <c r="D8" s="8"/>
      <c r="E8" s="34"/>
      <c r="F8" s="31"/>
      <c r="G8" s="31"/>
    </row>
    <row r="9" spans="1:13" ht="51" x14ac:dyDescent="0.2">
      <c r="A9" s="96">
        <v>1</v>
      </c>
      <c r="C9" s="97" t="s">
        <v>102</v>
      </c>
      <c r="D9" s="8"/>
      <c r="E9" s="34"/>
      <c r="F9" s="31"/>
      <c r="G9" s="31"/>
    </row>
    <row r="10" spans="1:13" ht="63.75" x14ac:dyDescent="0.2">
      <c r="A10" s="96"/>
      <c r="C10" s="97" t="s">
        <v>357</v>
      </c>
      <c r="D10" s="8"/>
      <c r="E10" s="34"/>
      <c r="F10" s="31"/>
      <c r="G10" s="31"/>
      <c r="H10" s="31"/>
      <c r="I10" s="31"/>
      <c r="J10" s="31"/>
      <c r="K10" s="31"/>
      <c r="L10" s="31"/>
      <c r="M10" s="31"/>
    </row>
    <row r="11" spans="1:13" x14ac:dyDescent="0.2">
      <c r="A11" s="96"/>
      <c r="C11" s="97" t="s">
        <v>35</v>
      </c>
      <c r="D11" s="8" t="s">
        <v>6</v>
      </c>
      <c r="E11" s="34">
        <v>1388</v>
      </c>
      <c r="F11" s="32"/>
      <c r="G11" s="31">
        <f>ROUND(E11*F11,2)</f>
        <v>0</v>
      </c>
    </row>
    <row r="12" spans="1:13" x14ac:dyDescent="0.2">
      <c r="A12" s="96"/>
      <c r="C12" s="25"/>
      <c r="D12" s="8"/>
      <c r="E12" s="34"/>
      <c r="F12" s="31"/>
      <c r="G12" s="31"/>
      <c r="H12" s="39"/>
    </row>
    <row r="13" spans="1:13" ht="38.25" x14ac:dyDescent="0.2">
      <c r="A13" s="96">
        <f>IF(C12="",MAX($A$9:A12)+1,"")</f>
        <v>2</v>
      </c>
      <c r="C13" s="97" t="s">
        <v>567</v>
      </c>
      <c r="D13" s="8"/>
      <c r="E13" s="34"/>
      <c r="F13" s="31"/>
      <c r="G13" s="31"/>
      <c r="H13" s="39"/>
    </row>
    <row r="14" spans="1:13" x14ac:dyDescent="0.2">
      <c r="A14" s="96"/>
      <c r="C14" s="97" t="s">
        <v>44</v>
      </c>
      <c r="D14" s="8" t="s">
        <v>6</v>
      </c>
      <c r="E14" s="34">
        <v>202</v>
      </c>
      <c r="F14" s="32"/>
      <c r="G14" s="31">
        <f>ROUND(E14*F14,2)</f>
        <v>0</v>
      </c>
      <c r="H14" s="39"/>
    </row>
    <row r="15" spans="1:13" x14ac:dyDescent="0.2">
      <c r="A15" s="96"/>
      <c r="C15" s="25"/>
      <c r="D15" s="8"/>
      <c r="E15" s="34"/>
      <c r="F15" s="31"/>
      <c r="G15" s="31"/>
    </row>
    <row r="16" spans="1:13" ht="38.25" x14ac:dyDescent="0.2">
      <c r="A16" s="96">
        <f>IF(C15="",MAX($A$8:A15)+1,"")</f>
        <v>3</v>
      </c>
      <c r="C16" s="97" t="s">
        <v>339</v>
      </c>
      <c r="D16" s="8"/>
      <c r="E16" s="34"/>
      <c r="F16" s="31"/>
      <c r="G16" s="31"/>
    </row>
    <row r="17" spans="1:7" x14ac:dyDescent="0.2">
      <c r="A17" s="96"/>
      <c r="C17" s="97" t="s">
        <v>35</v>
      </c>
      <c r="D17" s="8" t="s">
        <v>8</v>
      </c>
      <c r="E17" s="34">
        <v>1</v>
      </c>
      <c r="F17" s="32"/>
      <c r="G17" s="31">
        <f>ROUND(E17*F17,2)</f>
        <v>0</v>
      </c>
    </row>
    <row r="18" spans="1:7" x14ac:dyDescent="0.2">
      <c r="A18" s="96"/>
      <c r="C18" s="25"/>
      <c r="D18" s="8"/>
      <c r="E18" s="34"/>
      <c r="F18" s="31"/>
      <c r="G18" s="31"/>
    </row>
    <row r="19" spans="1:7" x14ac:dyDescent="0.2">
      <c r="A19" s="96">
        <f>IF(C18="",MAX($A$8:A18)+1,"")</f>
        <v>4</v>
      </c>
      <c r="C19" s="97" t="s">
        <v>93</v>
      </c>
      <c r="D19" s="8"/>
      <c r="E19" s="34"/>
      <c r="F19" s="31"/>
      <c r="G19" s="31"/>
    </row>
    <row r="20" spans="1:7" x14ac:dyDescent="0.2">
      <c r="A20" s="96"/>
      <c r="C20" s="97" t="s">
        <v>35</v>
      </c>
      <c r="D20" s="8" t="s">
        <v>7</v>
      </c>
      <c r="E20" s="34">
        <v>31</v>
      </c>
      <c r="F20" s="32"/>
      <c r="G20" s="31">
        <f>ROUND(E20*F20,2)</f>
        <v>0</v>
      </c>
    </row>
    <row r="21" spans="1:7" x14ac:dyDescent="0.2">
      <c r="A21" s="96"/>
      <c r="C21" s="25"/>
      <c r="D21" s="8"/>
      <c r="E21" s="34"/>
      <c r="F21" s="31"/>
      <c r="G21" s="31"/>
    </row>
    <row r="22" spans="1:7" x14ac:dyDescent="0.2">
      <c r="A22" s="96">
        <f>IF(C21="",MAX($A$8:A21)+1,"")</f>
        <v>5</v>
      </c>
      <c r="C22" s="97" t="s">
        <v>94</v>
      </c>
      <c r="D22" s="8"/>
      <c r="E22" s="34"/>
      <c r="F22" s="31"/>
      <c r="G22" s="31"/>
    </row>
    <row r="23" spans="1:7" x14ac:dyDescent="0.2">
      <c r="A23" s="96"/>
      <c r="C23" s="97" t="s">
        <v>35</v>
      </c>
      <c r="D23" s="8" t="s">
        <v>7</v>
      </c>
      <c r="E23" s="34">
        <v>31</v>
      </c>
      <c r="F23" s="32"/>
      <c r="G23" s="31">
        <f>ROUND(E23*F23,2)</f>
        <v>0</v>
      </c>
    </row>
    <row r="24" spans="1:7" x14ac:dyDescent="0.2">
      <c r="A24" s="96"/>
      <c r="C24" s="25"/>
      <c r="D24" s="8"/>
      <c r="E24" s="34"/>
      <c r="F24" s="31"/>
      <c r="G24" s="31"/>
    </row>
    <row r="25" spans="1:7" ht="38.25" x14ac:dyDescent="0.2">
      <c r="A25" s="96">
        <f>IF(C24="",MAX($A$18:A24)+1,"")</f>
        <v>6</v>
      </c>
      <c r="C25" s="97" t="s">
        <v>96</v>
      </c>
      <c r="D25" s="8"/>
      <c r="E25" s="34"/>
      <c r="F25" s="31"/>
      <c r="G25" s="31"/>
    </row>
    <row r="26" spans="1:7" x14ac:dyDescent="0.2">
      <c r="A26" s="96"/>
      <c r="C26" s="97" t="s">
        <v>97</v>
      </c>
      <c r="D26" s="8" t="s">
        <v>6</v>
      </c>
      <c r="E26" s="34">
        <v>1140</v>
      </c>
      <c r="F26" s="32"/>
      <c r="G26" s="31">
        <f>ROUND(E26*F26,2)</f>
        <v>0</v>
      </c>
    </row>
    <row r="27" spans="1:7" x14ac:dyDescent="0.2">
      <c r="A27" s="96"/>
      <c r="C27" s="25"/>
      <c r="D27" s="8"/>
      <c r="E27" s="34"/>
      <c r="F27" s="31"/>
      <c r="G27" s="31"/>
    </row>
    <row r="28" spans="1:7" ht="38.25" x14ac:dyDescent="0.2">
      <c r="A28" s="96">
        <f>IF(C27="",MAX($A$8:A27)+1,"")</f>
        <v>7</v>
      </c>
      <c r="C28" s="117" t="s">
        <v>269</v>
      </c>
      <c r="D28" s="118"/>
      <c r="E28" s="70"/>
      <c r="F28" s="31"/>
      <c r="G28" s="31"/>
    </row>
    <row r="29" spans="1:7" x14ac:dyDescent="0.2">
      <c r="A29" s="96"/>
      <c r="B29" s="112" t="s">
        <v>527</v>
      </c>
      <c r="C29" s="117" t="s">
        <v>23</v>
      </c>
      <c r="D29" s="118" t="s">
        <v>6</v>
      </c>
      <c r="E29" s="70">
        <v>15</v>
      </c>
      <c r="F29" s="32"/>
      <c r="G29" s="31">
        <f>ROUND(E29*F29,2)</f>
        <v>0</v>
      </c>
    </row>
    <row r="30" spans="1:7" x14ac:dyDescent="0.2">
      <c r="A30" s="96"/>
      <c r="C30" s="25"/>
      <c r="D30" s="8"/>
      <c r="E30" s="34"/>
      <c r="F30" s="31"/>
      <c r="G30" s="31"/>
    </row>
    <row r="31" spans="1:7" x14ac:dyDescent="0.2">
      <c r="A31" s="96"/>
      <c r="B31" s="112" t="s">
        <v>496</v>
      </c>
      <c r="C31" s="117" t="s">
        <v>25</v>
      </c>
      <c r="D31" s="118" t="s">
        <v>6</v>
      </c>
      <c r="E31" s="70">
        <v>12</v>
      </c>
      <c r="F31" s="32"/>
      <c r="G31" s="31">
        <f>ROUND(E31*F31,2)</f>
        <v>0</v>
      </c>
    </row>
    <row r="32" spans="1:7" x14ac:dyDescent="0.2">
      <c r="A32" s="96"/>
      <c r="C32" s="25"/>
      <c r="D32" s="8"/>
      <c r="E32" s="34"/>
      <c r="F32" s="31"/>
      <c r="G32" s="31"/>
    </row>
    <row r="33" spans="1:7" ht="76.5" x14ac:dyDescent="0.2">
      <c r="A33" s="96">
        <f>IF(C32="",MAX($A$7:A32)+1,"")</f>
        <v>8</v>
      </c>
      <c r="C33" s="97" t="s">
        <v>355</v>
      </c>
      <c r="D33" s="8"/>
      <c r="E33" s="34"/>
      <c r="F33" s="31"/>
      <c r="G33" s="31"/>
    </row>
    <row r="34" spans="1:7" x14ac:dyDescent="0.2">
      <c r="A34" s="96"/>
      <c r="B34" s="112" t="s">
        <v>528</v>
      </c>
      <c r="C34" s="97" t="s">
        <v>227</v>
      </c>
      <c r="D34" s="8" t="s">
        <v>6</v>
      </c>
      <c r="E34" s="34">
        <v>18</v>
      </c>
      <c r="F34" s="32"/>
      <c r="G34" s="31">
        <f>ROUND(E34*F34,2)</f>
        <v>0</v>
      </c>
    </row>
    <row r="35" spans="1:7" x14ac:dyDescent="0.2">
      <c r="A35" s="96"/>
      <c r="C35" s="25"/>
      <c r="D35" s="8"/>
      <c r="E35" s="34"/>
      <c r="F35" s="31"/>
      <c r="G35" s="31"/>
    </row>
    <row r="36" spans="1:7" ht="102" x14ac:dyDescent="0.2">
      <c r="A36" s="96">
        <f>IF(C35="",MAX($A$11:A35)+1,"")</f>
        <v>9</v>
      </c>
      <c r="B36" s="112" t="s">
        <v>529</v>
      </c>
      <c r="C36" s="97" t="s">
        <v>568</v>
      </c>
      <c r="D36" s="8"/>
      <c r="E36" s="34"/>
      <c r="F36" s="31"/>
      <c r="G36" s="31"/>
    </row>
    <row r="37" spans="1:7" ht="25.5" x14ac:dyDescent="0.2">
      <c r="A37" s="96"/>
      <c r="C37" s="97" t="s">
        <v>356</v>
      </c>
      <c r="D37" s="8" t="s">
        <v>7</v>
      </c>
      <c r="E37" s="34">
        <v>5</v>
      </c>
      <c r="F37" s="32"/>
      <c r="G37" s="31">
        <f>ROUND(E37*F37,2)</f>
        <v>0</v>
      </c>
    </row>
    <row r="38" spans="1:7" x14ac:dyDescent="0.2">
      <c r="A38" s="96"/>
      <c r="C38" s="25"/>
      <c r="D38" s="8"/>
      <c r="E38" s="34"/>
      <c r="F38" s="31"/>
      <c r="G38" s="31"/>
    </row>
    <row r="39" spans="1:7" ht="25.5" x14ac:dyDescent="0.2">
      <c r="A39" s="96">
        <f>IF(C38="",MAX($A$8:A38)+1,"")</f>
        <v>10</v>
      </c>
      <c r="C39" s="97" t="s">
        <v>228</v>
      </c>
      <c r="D39" s="8"/>
      <c r="E39" s="34"/>
      <c r="F39" s="31"/>
      <c r="G39" s="31"/>
    </row>
    <row r="40" spans="1:7" ht="25.5" x14ac:dyDescent="0.2">
      <c r="A40" s="96"/>
      <c r="B40" s="39" t="s">
        <v>530</v>
      </c>
      <c r="C40" s="97" t="s">
        <v>418</v>
      </c>
      <c r="D40" s="8" t="s">
        <v>7</v>
      </c>
      <c r="E40" s="34">
        <v>1</v>
      </c>
      <c r="F40" s="32"/>
      <c r="G40" s="31">
        <f>ROUND(E40*F40,2)</f>
        <v>0</v>
      </c>
    </row>
    <row r="41" spans="1:7" x14ac:dyDescent="0.2">
      <c r="A41" s="96"/>
      <c r="C41" s="97"/>
      <c r="D41" s="8"/>
      <c r="E41" s="34"/>
      <c r="F41" s="31"/>
      <c r="G41" s="31"/>
    </row>
    <row r="42" spans="1:7" x14ac:dyDescent="0.2">
      <c r="A42" s="96"/>
      <c r="C42" s="97" t="s">
        <v>340</v>
      </c>
      <c r="D42" s="8" t="s">
        <v>7</v>
      </c>
      <c r="E42" s="34">
        <v>1</v>
      </c>
      <c r="F42" s="32"/>
      <c r="G42" s="31">
        <f>ROUND(E42*F42,2)</f>
        <v>0</v>
      </c>
    </row>
    <row r="43" spans="1:7" x14ac:dyDescent="0.2">
      <c r="A43" s="96"/>
      <c r="C43" s="97"/>
      <c r="D43" s="8"/>
      <c r="E43" s="34"/>
      <c r="F43" s="31"/>
      <c r="G43" s="31"/>
    </row>
    <row r="44" spans="1:7" x14ac:dyDescent="0.2">
      <c r="A44" s="96"/>
      <c r="C44" s="97" t="s">
        <v>198</v>
      </c>
      <c r="D44" s="8" t="s">
        <v>7</v>
      </c>
      <c r="E44" s="34">
        <v>1</v>
      </c>
      <c r="F44" s="32"/>
      <c r="G44" s="31">
        <f>ROUND(E44*F44,2)</f>
        <v>0</v>
      </c>
    </row>
    <row r="45" spans="1:7" x14ac:dyDescent="0.2">
      <c r="A45" s="96"/>
      <c r="C45" s="97"/>
      <c r="D45" s="8"/>
      <c r="E45" s="34"/>
      <c r="F45" s="31"/>
      <c r="G45" s="31"/>
    </row>
    <row r="46" spans="1:7" x14ac:dyDescent="0.2">
      <c r="A46" s="96"/>
      <c r="C46" s="97" t="s">
        <v>229</v>
      </c>
      <c r="D46" s="8" t="s">
        <v>8</v>
      </c>
      <c r="E46" s="34">
        <v>1</v>
      </c>
      <c r="F46" s="32"/>
      <c r="G46" s="31">
        <f>ROUND(E46*F46,2)</f>
        <v>0</v>
      </c>
    </row>
    <row r="47" spans="1:7" x14ac:dyDescent="0.2">
      <c r="A47" s="96"/>
      <c r="C47" s="119"/>
      <c r="D47" s="118"/>
      <c r="E47" s="70"/>
      <c r="F47" s="31"/>
      <c r="G47" s="31"/>
    </row>
    <row r="48" spans="1:7" x14ac:dyDescent="0.2">
      <c r="A48" s="96">
        <f>IF(C47="",MAX($A$8:A47)+1,"")</f>
        <v>11</v>
      </c>
      <c r="C48" s="117" t="s">
        <v>563</v>
      </c>
      <c r="D48" s="118"/>
      <c r="E48" s="70"/>
      <c r="F48" s="31"/>
      <c r="G48" s="31"/>
    </row>
    <row r="49" spans="1:8" x14ac:dyDescent="0.2">
      <c r="A49" s="96"/>
      <c r="C49" s="117" t="s">
        <v>564</v>
      </c>
      <c r="D49" s="118" t="s">
        <v>8</v>
      </c>
      <c r="E49" s="34">
        <v>1</v>
      </c>
      <c r="F49" s="32"/>
      <c r="G49" s="31">
        <f>ROUND(E49*F49,2)</f>
        <v>0</v>
      </c>
    </row>
    <row r="50" spans="1:8" x14ac:dyDescent="0.2">
      <c r="A50" s="96"/>
      <c r="C50" s="119"/>
      <c r="D50" s="118"/>
      <c r="E50" s="70"/>
      <c r="F50" s="31"/>
      <c r="G50" s="31"/>
      <c r="H50" s="39"/>
    </row>
    <row r="51" spans="1:8" ht="51" x14ac:dyDescent="0.2">
      <c r="A51" s="96">
        <f>IF(C50="",MAX($A$11:A50)+1,"")</f>
        <v>12</v>
      </c>
      <c r="C51" s="117" t="s">
        <v>569</v>
      </c>
      <c r="D51" s="118"/>
      <c r="E51" s="70"/>
      <c r="F51" s="31"/>
      <c r="G51" s="31"/>
      <c r="H51" s="39"/>
    </row>
    <row r="52" spans="1:8" x14ac:dyDescent="0.2">
      <c r="A52" s="96"/>
      <c r="C52" s="117" t="s">
        <v>331</v>
      </c>
      <c r="D52" s="118" t="s">
        <v>7</v>
      </c>
      <c r="E52" s="34">
        <v>5</v>
      </c>
      <c r="F52" s="32"/>
      <c r="G52" s="31">
        <f>ROUND(E52*F52,2)</f>
        <v>0</v>
      </c>
      <c r="H52" s="39"/>
    </row>
    <row r="53" spans="1:8" x14ac:dyDescent="0.2">
      <c r="A53" s="96"/>
      <c r="C53" s="25"/>
      <c r="D53" s="8"/>
      <c r="E53" s="34"/>
      <c r="F53" s="31"/>
      <c r="G53" s="31"/>
    </row>
    <row r="54" spans="1:8" x14ac:dyDescent="0.2">
      <c r="A54" s="96">
        <f>IF(C53="",MAX($A$9:A53)+1,"")</f>
        <v>13</v>
      </c>
      <c r="B54" s="112" t="s">
        <v>531</v>
      </c>
      <c r="C54" s="97" t="s">
        <v>189</v>
      </c>
      <c r="D54" s="8"/>
      <c r="E54" s="34"/>
      <c r="F54" s="31"/>
      <c r="G54" s="31"/>
    </row>
    <row r="55" spans="1:8" ht="76.5" x14ac:dyDescent="0.2">
      <c r="A55" s="96"/>
      <c r="C55" s="97" t="s">
        <v>565</v>
      </c>
      <c r="D55" s="8"/>
      <c r="E55" s="34"/>
      <c r="F55" s="31"/>
      <c r="G55" s="31"/>
    </row>
    <row r="56" spans="1:8" ht="191.25" x14ac:dyDescent="0.2">
      <c r="A56" s="96"/>
      <c r="C56" s="97" t="s">
        <v>570</v>
      </c>
      <c r="D56" s="8"/>
      <c r="E56" s="34"/>
      <c r="F56" s="31"/>
      <c r="G56" s="31"/>
    </row>
    <row r="57" spans="1:8" x14ac:dyDescent="0.2">
      <c r="A57" s="96"/>
      <c r="C57" s="97" t="s">
        <v>35</v>
      </c>
      <c r="D57" s="8" t="s">
        <v>7</v>
      </c>
      <c r="E57" s="34">
        <v>1</v>
      </c>
      <c r="F57" s="32"/>
      <c r="G57" s="31">
        <f>ROUND(E57*F57,2)</f>
        <v>0</v>
      </c>
    </row>
    <row r="58" spans="1:8" x14ac:dyDescent="0.2">
      <c r="A58" s="96"/>
      <c r="C58" s="119"/>
      <c r="D58" s="118"/>
      <c r="E58" s="70"/>
      <c r="F58" s="31"/>
      <c r="G58" s="31"/>
      <c r="H58" s="39"/>
    </row>
    <row r="59" spans="1:8" ht="38.25" x14ac:dyDescent="0.2">
      <c r="A59" s="96">
        <f>IF(C58="",MAX($A$11:A58)+1,"")</f>
        <v>14</v>
      </c>
      <c r="C59" s="117" t="s">
        <v>335</v>
      </c>
      <c r="D59" s="118"/>
      <c r="E59" s="70"/>
      <c r="F59" s="31"/>
      <c r="G59" s="31"/>
      <c r="H59" s="39"/>
    </row>
    <row r="60" spans="1:8" ht="102" x14ac:dyDescent="0.2">
      <c r="A60" s="96"/>
      <c r="C60" s="119" t="s">
        <v>332</v>
      </c>
      <c r="D60" s="118"/>
      <c r="E60" s="70"/>
      <c r="F60" s="31"/>
      <c r="G60" s="31"/>
      <c r="H60" s="39"/>
    </row>
    <row r="61" spans="1:8" ht="51" x14ac:dyDescent="0.2">
      <c r="A61" s="96"/>
      <c r="C61" s="97" t="s">
        <v>333</v>
      </c>
      <c r="D61" s="8"/>
      <c r="E61" s="34"/>
      <c r="F61" s="31"/>
      <c r="G61" s="31"/>
      <c r="H61" s="39"/>
    </row>
    <row r="62" spans="1:8" ht="25.5" x14ac:dyDescent="0.2">
      <c r="A62" s="96"/>
      <c r="C62" s="97" t="s">
        <v>334</v>
      </c>
      <c r="D62" s="8" t="s">
        <v>8</v>
      </c>
      <c r="E62" s="34">
        <v>1</v>
      </c>
      <c r="F62" s="32"/>
      <c r="G62" s="31">
        <f>ROUND(E62*F62,2)</f>
        <v>0</v>
      </c>
      <c r="H62" s="39"/>
    </row>
    <row r="63" spans="1:8" ht="13.5" thickBot="1" x14ac:dyDescent="0.25">
      <c r="A63" s="96"/>
      <c r="C63" s="100"/>
      <c r="D63" s="101"/>
      <c r="E63" s="102"/>
      <c r="F63" s="35"/>
      <c r="G63" s="35"/>
    </row>
    <row r="64" spans="1:8" ht="20.100000000000001" customHeight="1" thickTop="1" thickBot="1" x14ac:dyDescent="0.25">
      <c r="A64" s="103"/>
      <c r="C64" s="104" t="str">
        <f>+CONCATENATE("REKAPITULACIJA - ",C7)</f>
        <v>REKAPITULACIJA - TELEKOMUNIKACIJE</v>
      </c>
      <c r="D64" s="105"/>
      <c r="E64" s="106"/>
      <c r="F64" s="36"/>
      <c r="G64" s="37">
        <f>SUM(G7:G63)</f>
        <v>0</v>
      </c>
    </row>
    <row r="65" spans="1:7" ht="13.5" thickTop="1" x14ac:dyDescent="0.2">
      <c r="A65" s="96"/>
      <c r="C65" s="25"/>
      <c r="D65" s="8"/>
      <c r="E65" s="34"/>
      <c r="F65" s="31"/>
      <c r="G65" s="31"/>
    </row>
    <row r="66" spans="1:7" x14ac:dyDescent="0.2">
      <c r="A66" s="96"/>
      <c r="C66" s="25"/>
      <c r="D66" s="8"/>
      <c r="E66" s="34"/>
      <c r="F66" s="31"/>
      <c r="G66" s="31" t="str">
        <f>IF(SUM(G$1:G65)/2=G64,"OK","FALSE")</f>
        <v>OK</v>
      </c>
    </row>
    <row r="67" spans="1:7" x14ac:dyDescent="0.2">
      <c r="A67" s="96"/>
      <c r="C67" s="25"/>
      <c r="D67" s="8"/>
      <c r="E67" s="34"/>
      <c r="F67" s="31"/>
      <c r="G67" s="31"/>
    </row>
    <row r="68" spans="1:7" x14ac:dyDescent="0.2">
      <c r="A68" s="96"/>
      <c r="C68" s="25"/>
      <c r="D68" s="8"/>
      <c r="E68" s="34"/>
      <c r="F68" s="31"/>
      <c r="G68" s="31"/>
    </row>
    <row r="69" spans="1:7" x14ac:dyDescent="0.2">
      <c r="A69" s="96"/>
      <c r="C69" s="25"/>
      <c r="D69" s="8"/>
      <c r="E69" s="34"/>
      <c r="F69" s="31"/>
      <c r="G69" s="31"/>
    </row>
    <row r="70" spans="1:7" x14ac:dyDescent="0.2">
      <c r="A70" s="96"/>
      <c r="C70" s="25"/>
      <c r="D70" s="8"/>
      <c r="E70" s="34"/>
      <c r="F70" s="31"/>
      <c r="G70" s="31"/>
    </row>
    <row r="71" spans="1:7" x14ac:dyDescent="0.2">
      <c r="A71" s="96"/>
      <c r="C71" s="25"/>
      <c r="D71" s="8"/>
      <c r="E71" s="34"/>
      <c r="F71" s="31"/>
      <c r="G71" s="31"/>
    </row>
    <row r="72" spans="1:7" x14ac:dyDescent="0.2">
      <c r="A72" s="96"/>
      <c r="C72" s="25"/>
      <c r="D72" s="8"/>
      <c r="E72" s="34"/>
      <c r="F72" s="31"/>
      <c r="G72" s="31"/>
    </row>
    <row r="73" spans="1:7" x14ac:dyDescent="0.2">
      <c r="A73" s="96"/>
      <c r="C73" s="25"/>
      <c r="D73" s="8"/>
      <c r="E73" s="34"/>
      <c r="F73" s="31"/>
      <c r="G73" s="31"/>
    </row>
    <row r="315" spans="2:2" x14ac:dyDescent="0.2">
      <c r="B315" s="113"/>
    </row>
  </sheetData>
  <sheetProtection algorithmName="SHA-512" hashValue="LLAB1I70W9y0h9/GFlcAtfZ/7+3+q+WZKq5nMTIMia9Nm5OxXgKowLHXaVEQ2ZGgukwJ123hzV9HX4y1mokXYg==" saltValue="reHgc1Syw7TrESimMYaZ4Q==" spinCount="100000" sheet="1" objects="1" scenarios="1"/>
  <conditionalFormatting sqref="B1:B1048576">
    <cfRule type="notContainsBlanks" dxfId="15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0E8DD-1A4A-4AE2-B514-C0792DD046D1}">
  <sheetPr codeName="List9"/>
  <dimension ref="A1:M315"/>
  <sheetViews>
    <sheetView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  <col min="8" max="8" width="9.140625" style="39"/>
  </cols>
  <sheetData>
    <row r="1" spans="1:13" s="29" customFormat="1" x14ac:dyDescent="0.2">
      <c r="A1" s="84"/>
      <c r="B1" s="108"/>
      <c r="C1" s="25"/>
      <c r="D1" s="26"/>
      <c r="E1" s="27"/>
      <c r="F1" s="28"/>
      <c r="G1" s="28"/>
      <c r="H1" s="38"/>
    </row>
    <row r="2" spans="1:13" s="29" customFormat="1" x14ac:dyDescent="0.2">
      <c r="A2" s="84"/>
      <c r="B2" s="108"/>
      <c r="C2" s="25"/>
      <c r="D2" s="26"/>
      <c r="E2" s="27"/>
      <c r="F2" s="28"/>
      <c r="G2" s="28"/>
      <c r="H2" s="38"/>
    </row>
    <row r="3" spans="1:13" s="29" customFormat="1" x14ac:dyDescent="0.2">
      <c r="A3" s="85"/>
      <c r="B3" s="109"/>
      <c r="C3" s="86"/>
      <c r="D3" s="87"/>
      <c r="E3" s="88"/>
      <c r="F3" s="40"/>
      <c r="G3" s="40"/>
      <c r="H3" s="38"/>
    </row>
    <row r="4" spans="1:13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  <c r="H4" s="38"/>
    </row>
    <row r="5" spans="1:13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57</v>
      </c>
      <c r="H5" s="38"/>
    </row>
    <row r="7" spans="1:13" x14ac:dyDescent="0.2">
      <c r="A7" s="98" t="s">
        <v>146</v>
      </c>
      <c r="B7" s="111"/>
      <c r="C7" s="99" t="s">
        <v>153</v>
      </c>
      <c r="D7" s="8"/>
      <c r="E7" s="34"/>
      <c r="F7" s="31"/>
      <c r="G7" s="31"/>
    </row>
    <row r="8" spans="1:13" x14ac:dyDescent="0.2">
      <c r="A8" s="98"/>
      <c r="C8" s="99" t="s">
        <v>279</v>
      </c>
      <c r="D8" s="8"/>
      <c r="E8" s="34"/>
      <c r="F8" s="31"/>
      <c r="G8" s="31"/>
    </row>
    <row r="9" spans="1:13" x14ac:dyDescent="0.2">
      <c r="A9" s="96"/>
      <c r="C9" s="25"/>
      <c r="D9" s="8"/>
      <c r="E9" s="34"/>
      <c r="F9" s="31"/>
      <c r="G9" s="31"/>
    </row>
    <row r="10" spans="1:13" ht="38.25" x14ac:dyDescent="0.2">
      <c r="A10" s="96">
        <f>IF(C9="",MAX($A$9:A9)+1,"")</f>
        <v>1</v>
      </c>
      <c r="C10" s="97" t="s">
        <v>566</v>
      </c>
      <c r="D10" s="8"/>
      <c r="E10" s="34"/>
      <c r="F10" s="31"/>
      <c r="G10" s="31"/>
    </row>
    <row r="11" spans="1:13" ht="63.75" x14ac:dyDescent="0.2">
      <c r="A11" s="96"/>
      <c r="C11" s="97" t="s">
        <v>357</v>
      </c>
      <c r="D11" s="8"/>
      <c r="E11" s="34"/>
      <c r="F11" s="31"/>
      <c r="G11" s="31"/>
      <c r="H11" s="31"/>
      <c r="I11" s="31"/>
      <c r="J11" s="31"/>
      <c r="K11" s="31"/>
      <c r="L11" s="31"/>
      <c r="M11" s="31"/>
    </row>
    <row r="12" spans="1:13" x14ac:dyDescent="0.2">
      <c r="A12" s="96"/>
      <c r="C12" s="97" t="s">
        <v>44</v>
      </c>
      <c r="D12" s="8" t="s">
        <v>6</v>
      </c>
      <c r="E12" s="34">
        <v>842</v>
      </c>
      <c r="F12" s="32"/>
      <c r="G12" s="31">
        <f>ROUND(E12*F12,2)</f>
        <v>0</v>
      </c>
    </row>
    <row r="13" spans="1:13" x14ac:dyDescent="0.2">
      <c r="A13" s="96"/>
      <c r="C13" s="25"/>
      <c r="D13" s="8"/>
      <c r="E13" s="34"/>
      <c r="F13" s="31"/>
      <c r="G13" s="31"/>
    </row>
    <row r="14" spans="1:13" x14ac:dyDescent="0.2">
      <c r="A14" s="96">
        <f>IF(C13="",MAX($A$9:A13)+1,"")</f>
        <v>2</v>
      </c>
      <c r="C14" s="97" t="s">
        <v>98</v>
      </c>
      <c r="D14" s="8"/>
      <c r="E14" s="34"/>
      <c r="F14" s="31"/>
      <c r="G14" s="31"/>
    </row>
    <row r="15" spans="1:13" ht="63.75" x14ac:dyDescent="0.2">
      <c r="A15" s="96"/>
      <c r="C15" s="97" t="s">
        <v>357</v>
      </c>
      <c r="D15" s="8"/>
      <c r="E15" s="34"/>
      <c r="F15" s="31"/>
      <c r="G15" s="31"/>
      <c r="H15" s="31"/>
      <c r="I15" s="31"/>
      <c r="J15" s="31"/>
      <c r="K15" s="31"/>
      <c r="L15" s="31"/>
      <c r="M15" s="31"/>
    </row>
    <row r="16" spans="1:13" x14ac:dyDescent="0.2">
      <c r="A16" s="96"/>
      <c r="C16" s="97" t="s">
        <v>44</v>
      </c>
      <c r="D16" s="8" t="s">
        <v>6</v>
      </c>
      <c r="E16" s="34">
        <v>415</v>
      </c>
      <c r="F16" s="32"/>
      <c r="G16" s="31">
        <f>ROUND(E16*F16,2)</f>
        <v>0</v>
      </c>
    </row>
    <row r="17" spans="1:13" x14ac:dyDescent="0.2">
      <c r="A17" s="96"/>
      <c r="C17" s="25"/>
      <c r="D17" s="8"/>
      <c r="E17" s="34"/>
      <c r="F17" s="31"/>
      <c r="G17" s="31"/>
    </row>
    <row r="18" spans="1:13" x14ac:dyDescent="0.2">
      <c r="A18" s="96">
        <f>IF(C17="",MAX($A$9:A17)+1,"")</f>
        <v>3</v>
      </c>
      <c r="C18" s="97" t="s">
        <v>99</v>
      </c>
      <c r="D18" s="8"/>
      <c r="E18" s="34"/>
      <c r="F18" s="31"/>
      <c r="G18" s="31"/>
    </row>
    <row r="19" spans="1:13" ht="63.75" x14ac:dyDescent="0.2">
      <c r="A19" s="96"/>
      <c r="C19" s="97" t="s">
        <v>357</v>
      </c>
      <c r="D19" s="8"/>
      <c r="E19" s="34"/>
      <c r="F19" s="31"/>
      <c r="G19" s="31"/>
      <c r="H19" s="31"/>
      <c r="I19" s="31"/>
      <c r="J19" s="31"/>
      <c r="K19" s="31"/>
      <c r="L19" s="31"/>
      <c r="M19" s="31"/>
    </row>
    <row r="20" spans="1:13" x14ac:dyDescent="0.2">
      <c r="A20" s="96"/>
      <c r="C20" s="97" t="s">
        <v>44</v>
      </c>
      <c r="D20" s="8" t="s">
        <v>6</v>
      </c>
      <c r="E20" s="34">
        <v>12</v>
      </c>
      <c r="F20" s="32"/>
      <c r="G20" s="31">
        <f>ROUND(E20*F20,2)</f>
        <v>0</v>
      </c>
    </row>
    <row r="21" spans="1:13" x14ac:dyDescent="0.2">
      <c r="A21" s="96"/>
      <c r="C21" s="25"/>
      <c r="D21" s="8"/>
      <c r="E21" s="34"/>
      <c r="F21" s="31"/>
      <c r="G21" s="31"/>
    </row>
    <row r="22" spans="1:13" ht="38.25" x14ac:dyDescent="0.2">
      <c r="A22" s="96">
        <f>IF(C21="",MAX($A$16:A21)+1,"")</f>
        <v>4</v>
      </c>
      <c r="C22" s="97" t="s">
        <v>96</v>
      </c>
      <c r="D22" s="8"/>
      <c r="E22" s="34"/>
      <c r="F22" s="31"/>
      <c r="G22" s="31"/>
    </row>
    <row r="23" spans="1:13" x14ac:dyDescent="0.2">
      <c r="A23" s="96"/>
      <c r="C23" s="97" t="s">
        <v>581</v>
      </c>
      <c r="D23" s="8" t="s">
        <v>6</v>
      </c>
      <c r="E23" s="34">
        <v>1125</v>
      </c>
      <c r="F23" s="32"/>
      <c r="G23" s="31">
        <f>ROUND(E23*F23,2)</f>
        <v>0</v>
      </c>
    </row>
    <row r="24" spans="1:13" x14ac:dyDescent="0.2">
      <c r="A24" s="96"/>
      <c r="C24" s="25"/>
      <c r="D24" s="8"/>
      <c r="E24" s="34"/>
      <c r="F24" s="31"/>
      <c r="G24" s="31"/>
    </row>
    <row r="25" spans="1:13" x14ac:dyDescent="0.2">
      <c r="A25" s="96">
        <f>IF(C24="",MAX($A$9:A24)+1,"")</f>
        <v>5</v>
      </c>
      <c r="C25" s="97" t="s">
        <v>45</v>
      </c>
      <c r="D25" s="8"/>
      <c r="E25" s="34"/>
      <c r="F25" s="31"/>
      <c r="G25" s="31"/>
    </row>
    <row r="26" spans="1:13" x14ac:dyDescent="0.2">
      <c r="A26" s="96"/>
      <c r="C26" s="97" t="s">
        <v>46</v>
      </c>
      <c r="D26" s="8" t="s">
        <v>6</v>
      </c>
      <c r="E26" s="34">
        <v>12</v>
      </c>
      <c r="F26" s="32"/>
      <c r="G26" s="31">
        <f>ROUND(E26*F26,2)</f>
        <v>0</v>
      </c>
    </row>
    <row r="27" spans="1:13" x14ac:dyDescent="0.2">
      <c r="A27" s="96"/>
      <c r="C27" s="25"/>
      <c r="D27" s="8"/>
      <c r="E27" s="34"/>
      <c r="F27" s="31"/>
      <c r="G27" s="31"/>
    </row>
    <row r="28" spans="1:13" x14ac:dyDescent="0.2">
      <c r="A28" s="96">
        <f>IF(C27="",MAX($A$9:A27)+1,"")</f>
        <v>6</v>
      </c>
      <c r="C28" s="97" t="s">
        <v>47</v>
      </c>
      <c r="D28" s="8"/>
      <c r="E28" s="34"/>
      <c r="F28" s="31"/>
      <c r="G28" s="31"/>
    </row>
    <row r="29" spans="1:13" x14ac:dyDescent="0.2">
      <c r="A29" s="96"/>
      <c r="C29" s="97" t="s">
        <v>35</v>
      </c>
      <c r="D29" s="8" t="s">
        <v>8</v>
      </c>
      <c r="E29" s="34">
        <v>1</v>
      </c>
      <c r="F29" s="32"/>
      <c r="G29" s="31">
        <f>ROUND(E29*F29,2)</f>
        <v>0</v>
      </c>
    </row>
    <row r="30" spans="1:13" ht="13.5" thickBot="1" x14ac:dyDescent="0.25">
      <c r="A30" s="96"/>
      <c r="C30" s="100"/>
      <c r="D30" s="101"/>
      <c r="E30" s="102"/>
      <c r="F30" s="35"/>
      <c r="G30" s="35"/>
    </row>
    <row r="31" spans="1:13" ht="14.25" thickTop="1" thickBot="1" x14ac:dyDescent="0.25">
      <c r="A31" s="103"/>
      <c r="C31" s="104" t="str">
        <f>+CONCATENATE("REKAPITULACIJA - ",C8)</f>
        <v xml:space="preserve">REKAPITULACIJA - A.7.1. INSTALACIJE </v>
      </c>
      <c r="D31" s="105"/>
      <c r="E31" s="106"/>
      <c r="F31" s="36"/>
      <c r="G31" s="37">
        <f>SUM(G10:G30)</f>
        <v>0</v>
      </c>
    </row>
    <row r="32" spans="1:13" ht="13.5" thickTop="1" x14ac:dyDescent="0.2">
      <c r="A32" s="96"/>
      <c r="C32" s="25"/>
      <c r="D32" s="8"/>
      <c r="E32" s="34"/>
      <c r="F32" s="31"/>
      <c r="G32" s="31"/>
    </row>
    <row r="33" spans="1:7" ht="25.5" x14ac:dyDescent="0.2">
      <c r="A33" s="98"/>
      <c r="C33" s="99" t="s">
        <v>280</v>
      </c>
      <c r="D33" s="8"/>
      <c r="E33" s="34"/>
      <c r="F33" s="31"/>
      <c r="G33" s="31"/>
    </row>
    <row r="34" spans="1:7" x14ac:dyDescent="0.2">
      <c r="A34" s="98"/>
      <c r="C34" s="99"/>
      <c r="D34" s="8"/>
      <c r="E34" s="34"/>
      <c r="F34" s="31"/>
      <c r="G34" s="31"/>
    </row>
    <row r="35" spans="1:7" ht="89.25" x14ac:dyDescent="0.2">
      <c r="A35" s="96">
        <f>IF(C34="",MAX($A$9:A34)+1,"")</f>
        <v>7</v>
      </c>
      <c r="C35" s="97" t="s">
        <v>188</v>
      </c>
      <c r="D35" s="8"/>
      <c r="E35" s="34"/>
      <c r="F35" s="31"/>
      <c r="G35" s="31"/>
    </row>
    <row r="36" spans="1:7" x14ac:dyDescent="0.2">
      <c r="A36" s="96"/>
      <c r="C36" s="25"/>
      <c r="D36" s="8"/>
      <c r="E36" s="34"/>
      <c r="F36" s="31"/>
      <c r="G36" s="31"/>
    </row>
    <row r="37" spans="1:7" ht="114.75" x14ac:dyDescent="0.2">
      <c r="A37" s="96">
        <f>IF(C36="",MAX($A$9:A36)+1,"")</f>
        <v>8</v>
      </c>
      <c r="B37" s="112" t="s">
        <v>532</v>
      </c>
      <c r="C37" s="97" t="s">
        <v>230</v>
      </c>
      <c r="D37" s="8"/>
      <c r="E37" s="34"/>
      <c r="F37" s="31"/>
      <c r="G37" s="31"/>
    </row>
    <row r="38" spans="1:7" ht="25.5" x14ac:dyDescent="0.2">
      <c r="A38" s="96"/>
      <c r="C38" s="97" t="s">
        <v>231</v>
      </c>
      <c r="D38" s="8" t="s">
        <v>7</v>
      </c>
      <c r="E38" s="34">
        <v>1</v>
      </c>
      <c r="F38" s="32"/>
      <c r="G38" s="31">
        <f>ROUND(E38*F38,2)</f>
        <v>0</v>
      </c>
    </row>
    <row r="39" spans="1:7" x14ac:dyDescent="0.2">
      <c r="A39" s="96"/>
      <c r="C39" s="25"/>
      <c r="D39" s="8"/>
      <c r="E39" s="34"/>
      <c r="F39" s="31"/>
      <c r="G39" s="31"/>
    </row>
    <row r="40" spans="1:7" ht="25.5" x14ac:dyDescent="0.2">
      <c r="A40" s="96">
        <f>IF(C39="",MAX($A$9:A39)+1,"")</f>
        <v>9</v>
      </c>
      <c r="C40" s="97" t="s">
        <v>232</v>
      </c>
      <c r="D40" s="8"/>
      <c r="E40" s="34"/>
      <c r="F40" s="31"/>
      <c r="G40" s="31"/>
    </row>
    <row r="41" spans="1:7" ht="25.5" x14ac:dyDescent="0.2">
      <c r="A41" s="96"/>
      <c r="C41" s="97" t="s">
        <v>233</v>
      </c>
      <c r="D41" s="8" t="s">
        <v>7</v>
      </c>
      <c r="E41" s="34">
        <v>1</v>
      </c>
      <c r="F41" s="32"/>
      <c r="G41" s="31">
        <f>ROUND(E41*F41,2)</f>
        <v>0</v>
      </c>
    </row>
    <row r="42" spans="1:7" x14ac:dyDescent="0.2">
      <c r="A42" s="96"/>
      <c r="C42" s="97"/>
      <c r="D42" s="8"/>
      <c r="E42" s="34"/>
      <c r="F42" s="31"/>
      <c r="G42" s="31"/>
    </row>
    <row r="43" spans="1:7" ht="51" x14ac:dyDescent="0.2">
      <c r="A43" s="96">
        <f>IF(C42="",MAX($A$9:A42)+1,"")</f>
        <v>10</v>
      </c>
      <c r="C43" s="29" t="s">
        <v>234</v>
      </c>
    </row>
    <row r="44" spans="1:7" ht="25.5" x14ac:dyDescent="0.2">
      <c r="C44" s="97" t="s">
        <v>235</v>
      </c>
      <c r="D44" s="8" t="s">
        <v>7</v>
      </c>
      <c r="E44" s="34">
        <v>1</v>
      </c>
      <c r="F44" s="32"/>
      <c r="G44" s="31">
        <f>ROUND(E44*F44,2)</f>
        <v>0</v>
      </c>
    </row>
    <row r="45" spans="1:7" x14ac:dyDescent="0.2">
      <c r="A45" s="96"/>
      <c r="C45" s="25"/>
      <c r="D45" s="8"/>
      <c r="E45" s="34"/>
      <c r="F45" s="31"/>
      <c r="G45" s="31"/>
    </row>
    <row r="46" spans="1:7" ht="38.25" x14ac:dyDescent="0.2">
      <c r="A46" s="96">
        <f>IF(C45="",MAX($A$9:A45)+1,"")</f>
        <v>11</v>
      </c>
      <c r="C46" s="29" t="s">
        <v>236</v>
      </c>
    </row>
    <row r="47" spans="1:7" ht="25.5" x14ac:dyDescent="0.2">
      <c r="C47" s="29" t="s">
        <v>237</v>
      </c>
      <c r="D47" t="s">
        <v>7</v>
      </c>
      <c r="E47">
        <v>8</v>
      </c>
      <c r="F47" s="32"/>
      <c r="G47" s="31">
        <f>ROUND(E47*F47,2)</f>
        <v>0</v>
      </c>
    </row>
    <row r="48" spans="1:7" x14ac:dyDescent="0.2">
      <c r="A48" s="96"/>
      <c r="C48" s="25"/>
      <c r="D48" s="8"/>
      <c r="E48" s="34"/>
      <c r="F48" s="31"/>
      <c r="G48" s="31"/>
    </row>
    <row r="49" spans="1:7" ht="25.5" x14ac:dyDescent="0.2">
      <c r="A49" s="96">
        <f>IF(C48="",MAX($A$9:A48)+1,"")</f>
        <v>12</v>
      </c>
      <c r="C49" s="29" t="s">
        <v>238</v>
      </c>
    </row>
    <row r="50" spans="1:7" ht="25.5" x14ac:dyDescent="0.2">
      <c r="A50" s="96"/>
      <c r="C50" s="97" t="s">
        <v>239</v>
      </c>
      <c r="D50" s="8" t="s">
        <v>7</v>
      </c>
      <c r="E50" s="34">
        <v>8</v>
      </c>
      <c r="F50" s="32"/>
      <c r="G50" s="31">
        <f>ROUND(E50*F50,2)</f>
        <v>0</v>
      </c>
    </row>
    <row r="51" spans="1:7" x14ac:dyDescent="0.2">
      <c r="A51" s="96"/>
      <c r="C51" s="97"/>
      <c r="D51" s="8"/>
      <c r="E51" s="34"/>
      <c r="F51" s="31"/>
      <c r="G51" s="31"/>
    </row>
    <row r="52" spans="1:7" ht="51" x14ac:dyDescent="0.2">
      <c r="A52" s="96">
        <f>IF(C51="",MAX($A$9:A51)+1,"")</f>
        <v>13</v>
      </c>
      <c r="C52" s="29" t="s">
        <v>240</v>
      </c>
    </row>
    <row r="53" spans="1:7" ht="25.5" x14ac:dyDescent="0.2">
      <c r="A53" s="96"/>
      <c r="C53" s="97" t="s">
        <v>241</v>
      </c>
      <c r="D53" s="8" t="s">
        <v>7</v>
      </c>
      <c r="E53" s="34">
        <v>1</v>
      </c>
      <c r="F53" s="32"/>
      <c r="G53" s="31">
        <f>ROUND(E53*F53,2)</f>
        <v>0</v>
      </c>
    </row>
    <row r="54" spans="1:7" x14ac:dyDescent="0.2">
      <c r="A54" s="96"/>
      <c r="C54" s="97"/>
      <c r="D54" s="8"/>
      <c r="E54" s="34"/>
      <c r="F54" s="31"/>
      <c r="G54" s="31"/>
    </row>
    <row r="55" spans="1:7" x14ac:dyDescent="0.2">
      <c r="A55" s="96">
        <f>IF(C54="",MAX($A$9:A54)+1,"")</f>
        <v>14</v>
      </c>
      <c r="C55" s="29" t="s">
        <v>242</v>
      </c>
    </row>
    <row r="56" spans="1:7" ht="25.5" x14ac:dyDescent="0.2">
      <c r="A56" s="96"/>
      <c r="C56" s="97" t="s">
        <v>243</v>
      </c>
      <c r="D56" s="8" t="s">
        <v>7</v>
      </c>
      <c r="E56" s="34">
        <v>2</v>
      </c>
      <c r="F56" s="32"/>
      <c r="G56" s="31">
        <f>ROUND(E56*F56,2)</f>
        <v>0</v>
      </c>
    </row>
    <row r="57" spans="1:7" x14ac:dyDescent="0.2">
      <c r="A57" s="96"/>
      <c r="C57" s="25"/>
      <c r="D57" s="8"/>
      <c r="E57" s="34"/>
      <c r="F57" s="31"/>
      <c r="G57" s="31"/>
    </row>
    <row r="58" spans="1:7" ht="25.5" x14ac:dyDescent="0.2">
      <c r="A58" s="96">
        <f>IF(C57="",MAX($A$9:A57)+1,"")</f>
        <v>15</v>
      </c>
      <c r="C58" s="29" t="s">
        <v>244</v>
      </c>
    </row>
    <row r="59" spans="1:7" ht="25.5" x14ac:dyDescent="0.2">
      <c r="A59" s="96"/>
      <c r="C59" s="97" t="s">
        <v>245</v>
      </c>
      <c r="D59" s="8" t="s">
        <v>7</v>
      </c>
      <c r="E59" s="34">
        <v>3</v>
      </c>
      <c r="F59" s="32"/>
      <c r="G59" s="31">
        <f>ROUND(E59*F59,2)</f>
        <v>0</v>
      </c>
    </row>
    <row r="60" spans="1:7" x14ac:dyDescent="0.2">
      <c r="A60" s="96"/>
      <c r="C60" s="25"/>
      <c r="D60" s="8"/>
      <c r="E60" s="34"/>
      <c r="F60" s="31"/>
      <c r="G60" s="31"/>
    </row>
    <row r="61" spans="1:7" ht="25.5" x14ac:dyDescent="0.2">
      <c r="A61" s="96">
        <f>IF(C60="",MAX($A$9:A60)+1,"")</f>
        <v>16</v>
      </c>
      <c r="C61" s="29" t="s">
        <v>246</v>
      </c>
    </row>
    <row r="62" spans="1:7" ht="25.5" x14ac:dyDescent="0.2">
      <c r="A62" s="96"/>
      <c r="C62" s="97" t="s">
        <v>247</v>
      </c>
      <c r="D62" s="8" t="s">
        <v>7</v>
      </c>
      <c r="E62" s="34">
        <v>3</v>
      </c>
      <c r="F62" s="32"/>
      <c r="G62" s="31">
        <f>ROUND(E62*F62,2)</f>
        <v>0</v>
      </c>
    </row>
    <row r="63" spans="1:7" x14ac:dyDescent="0.2">
      <c r="A63" s="96"/>
      <c r="C63" s="97"/>
      <c r="D63" s="8"/>
      <c r="E63" s="34"/>
      <c r="F63" s="31"/>
      <c r="G63" s="31"/>
    </row>
    <row r="64" spans="1:7" ht="63.75" x14ac:dyDescent="0.2">
      <c r="A64" s="96">
        <f>IF(C63="",MAX($A$9:A63)+1,"")</f>
        <v>17</v>
      </c>
      <c r="B64" s="112" t="s">
        <v>533</v>
      </c>
      <c r="C64" s="97" t="s">
        <v>248</v>
      </c>
    </row>
    <row r="65" spans="1:7" ht="25.5" x14ac:dyDescent="0.2">
      <c r="A65" s="96"/>
      <c r="C65" s="97" t="s">
        <v>249</v>
      </c>
      <c r="D65" s="8" t="s">
        <v>7</v>
      </c>
      <c r="E65" s="34">
        <v>11</v>
      </c>
      <c r="F65" s="32"/>
      <c r="G65" s="31">
        <f>ROUND(E65*F65,2)</f>
        <v>0</v>
      </c>
    </row>
    <row r="66" spans="1:7" x14ac:dyDescent="0.2">
      <c r="A66" s="96"/>
      <c r="C66" s="97"/>
      <c r="D66" s="8"/>
      <c r="E66" s="34"/>
      <c r="F66" s="31"/>
      <c r="G66" s="31"/>
    </row>
    <row r="67" spans="1:7" ht="25.5" x14ac:dyDescent="0.2">
      <c r="A67" s="96">
        <f>IF(C66="",MAX($A$9:A66)+1,"")</f>
        <v>18</v>
      </c>
      <c r="B67" s="112" t="s">
        <v>534</v>
      </c>
      <c r="C67" s="29" t="s">
        <v>322</v>
      </c>
    </row>
    <row r="68" spans="1:7" ht="25.5" x14ac:dyDescent="0.2">
      <c r="A68" s="96"/>
      <c r="C68" s="97" t="s">
        <v>323</v>
      </c>
      <c r="D68" s="8" t="s">
        <v>7</v>
      </c>
      <c r="E68" s="34">
        <v>27</v>
      </c>
      <c r="F68" s="32"/>
      <c r="G68" s="31">
        <f>ROUND(E68*F68,2)</f>
        <v>0</v>
      </c>
    </row>
    <row r="69" spans="1:7" x14ac:dyDescent="0.2">
      <c r="A69" s="96"/>
      <c r="C69" s="97"/>
      <c r="D69" s="8"/>
      <c r="E69" s="34"/>
      <c r="F69" s="31"/>
      <c r="G69" s="31"/>
    </row>
    <row r="70" spans="1:7" ht="89.25" x14ac:dyDescent="0.2">
      <c r="A70" s="96">
        <f>IF(C69="",MAX($A$9:A69)+1,"")</f>
        <v>19</v>
      </c>
      <c r="B70" s="112" t="s">
        <v>535</v>
      </c>
      <c r="C70" s="29" t="s">
        <v>250</v>
      </c>
    </row>
    <row r="71" spans="1:7" ht="25.5" x14ac:dyDescent="0.2">
      <c r="A71" s="96"/>
      <c r="C71" s="97" t="s">
        <v>251</v>
      </c>
      <c r="D71" s="8" t="s">
        <v>7</v>
      </c>
      <c r="E71" s="34">
        <v>3</v>
      </c>
      <c r="F71" s="32"/>
      <c r="G71" s="31">
        <f>ROUND(E71*F71,2)</f>
        <v>0</v>
      </c>
    </row>
    <row r="72" spans="1:7" x14ac:dyDescent="0.2">
      <c r="A72" s="96"/>
      <c r="C72" s="25"/>
      <c r="D72" s="8"/>
      <c r="E72" s="34"/>
      <c r="F72" s="31"/>
      <c r="G72" s="31"/>
    </row>
    <row r="73" spans="1:7" ht="63.75" x14ac:dyDescent="0.2">
      <c r="A73" s="96">
        <f>IF(C72="",MAX($A$9:A72)+1,"")</f>
        <v>20</v>
      </c>
      <c r="B73" s="112" t="s">
        <v>536</v>
      </c>
      <c r="C73" s="29" t="s">
        <v>327</v>
      </c>
    </row>
    <row r="74" spans="1:7" ht="38.25" x14ac:dyDescent="0.2">
      <c r="A74" s="96"/>
      <c r="C74" s="97" t="s">
        <v>252</v>
      </c>
      <c r="D74" s="8" t="s">
        <v>7</v>
      </c>
      <c r="E74" s="34">
        <v>1</v>
      </c>
      <c r="F74" s="32"/>
      <c r="G74" s="31">
        <f>ROUND(E74*F74,2)</f>
        <v>0</v>
      </c>
    </row>
    <row r="75" spans="1:7" x14ac:dyDescent="0.2">
      <c r="A75" s="96"/>
      <c r="C75" s="25"/>
      <c r="D75" s="8"/>
      <c r="E75" s="34"/>
      <c r="F75" s="31"/>
      <c r="G75" s="31"/>
    </row>
    <row r="76" spans="1:7" ht="63.75" x14ac:dyDescent="0.2">
      <c r="A76" s="96">
        <f>IF(C75="",MAX($A$9:A75)+1,"")</f>
        <v>21</v>
      </c>
      <c r="B76" s="112" t="s">
        <v>537</v>
      </c>
      <c r="C76" s="29" t="s">
        <v>327</v>
      </c>
    </row>
    <row r="77" spans="1:7" ht="25.5" x14ac:dyDescent="0.2">
      <c r="A77" s="96"/>
      <c r="C77" s="97" t="s">
        <v>328</v>
      </c>
      <c r="D77" s="8" t="s">
        <v>7</v>
      </c>
      <c r="E77" s="34">
        <v>2</v>
      </c>
      <c r="F77" s="32"/>
      <c r="G77" s="31">
        <f>ROUND(E77*F77,2)</f>
        <v>0</v>
      </c>
    </row>
    <row r="78" spans="1:7" x14ac:dyDescent="0.2">
      <c r="A78" s="96"/>
      <c r="C78" s="97"/>
      <c r="D78" s="8"/>
      <c r="E78" s="34"/>
      <c r="F78" s="31"/>
      <c r="G78" s="31"/>
    </row>
    <row r="79" spans="1:7" ht="63.75" x14ac:dyDescent="0.2">
      <c r="A79" s="96">
        <f>IF(C78="",MAX($A$9:A78)+1,"")</f>
        <v>22</v>
      </c>
      <c r="C79" s="29" t="s">
        <v>253</v>
      </c>
    </row>
    <row r="80" spans="1:7" ht="25.5" x14ac:dyDescent="0.2">
      <c r="A80" s="96"/>
      <c r="C80" s="97" t="s">
        <v>254</v>
      </c>
      <c r="D80" s="8" t="s">
        <v>7</v>
      </c>
      <c r="E80" s="34">
        <v>31</v>
      </c>
      <c r="F80" s="32"/>
      <c r="G80" s="31">
        <f>ROUND(E80*F80,2)</f>
        <v>0</v>
      </c>
    </row>
    <row r="81" spans="1:8" x14ac:dyDescent="0.2">
      <c r="A81" s="96"/>
      <c r="C81" s="97"/>
      <c r="D81" s="8"/>
      <c r="E81" s="34"/>
      <c r="F81" s="31"/>
      <c r="G81" s="31"/>
    </row>
    <row r="82" spans="1:8" ht="25.5" x14ac:dyDescent="0.2">
      <c r="A82" s="96">
        <f>IF(C81="",MAX($A$9:A81)+1,"")</f>
        <v>23</v>
      </c>
      <c r="C82" s="97" t="s">
        <v>255</v>
      </c>
      <c r="D82" s="8" t="s">
        <v>7</v>
      </c>
      <c r="E82" s="34">
        <v>3</v>
      </c>
      <c r="F82" s="32"/>
      <c r="G82" s="31">
        <f>ROUND(E82*F82,2)</f>
        <v>0</v>
      </c>
    </row>
    <row r="83" spans="1:8" x14ac:dyDescent="0.2">
      <c r="A83" s="96"/>
      <c r="C83" s="97"/>
      <c r="D83" s="8"/>
      <c r="E83" s="34"/>
      <c r="F83" s="31"/>
      <c r="G83" s="31"/>
    </row>
    <row r="84" spans="1:8" ht="51" x14ac:dyDescent="0.2">
      <c r="A84" s="96">
        <f>IF(C83="",MAX($A$9:A83)+1,"")</f>
        <v>24</v>
      </c>
      <c r="B84" s="112" t="s">
        <v>541</v>
      </c>
      <c r="C84" s="114" t="s">
        <v>480</v>
      </c>
      <c r="D84" s="8"/>
      <c r="E84" s="34"/>
      <c r="F84" s="31"/>
      <c r="G84" s="31"/>
    </row>
    <row r="85" spans="1:8" x14ac:dyDescent="0.2">
      <c r="A85" s="96"/>
      <c r="C85" s="97" t="s">
        <v>35</v>
      </c>
      <c r="D85" s="8" t="s">
        <v>7</v>
      </c>
      <c r="E85" s="34">
        <v>30</v>
      </c>
      <c r="F85" s="32"/>
      <c r="G85" s="31">
        <f>ROUND(E85*F85,2)</f>
        <v>0</v>
      </c>
    </row>
    <row r="86" spans="1:8" x14ac:dyDescent="0.2">
      <c r="A86" s="96"/>
      <c r="C86" s="97"/>
      <c r="D86" s="8"/>
      <c r="E86" s="34"/>
      <c r="F86" s="31"/>
      <c r="G86" s="31"/>
    </row>
    <row r="87" spans="1:8" x14ac:dyDescent="0.2">
      <c r="A87" s="96">
        <f>IF(C86="",MAX($A$9:A86)+1,"")</f>
        <v>25</v>
      </c>
      <c r="B87" s="112" t="s">
        <v>538</v>
      </c>
      <c r="C87" s="114" t="s">
        <v>484</v>
      </c>
      <c r="D87" s="8"/>
      <c r="E87" s="34"/>
      <c r="F87" s="31"/>
      <c r="G87" s="31"/>
    </row>
    <row r="88" spans="1:8" x14ac:dyDescent="0.2">
      <c r="A88" s="96"/>
      <c r="C88" s="97" t="s">
        <v>35</v>
      </c>
      <c r="D88" s="8" t="s">
        <v>7</v>
      </c>
      <c r="E88" s="34">
        <v>1</v>
      </c>
      <c r="F88" s="32"/>
      <c r="G88" s="31">
        <f>ROUND(E88*F88,2)</f>
        <v>0</v>
      </c>
    </row>
    <row r="89" spans="1:8" x14ac:dyDescent="0.2">
      <c r="A89" s="96"/>
      <c r="B89" s="25"/>
      <c r="C89" s="8"/>
      <c r="D89" s="34"/>
      <c r="E89" s="31"/>
      <c r="F89" s="31"/>
      <c r="G89" s="39"/>
      <c r="H89"/>
    </row>
    <row r="90" spans="1:8" ht="25.5" x14ac:dyDescent="0.2">
      <c r="A90" s="96">
        <f>IF(B89="",MAX($A$11:A89)+1,"")</f>
        <v>26</v>
      </c>
      <c r="B90" s="112" t="s">
        <v>540</v>
      </c>
      <c r="C90" s="114" t="s">
        <v>539</v>
      </c>
      <c r="D90" s="8"/>
      <c r="E90" s="34"/>
      <c r="F90" s="31"/>
      <c r="G90" s="31"/>
    </row>
    <row r="91" spans="1:8" x14ac:dyDescent="0.2">
      <c r="A91" s="96"/>
      <c r="B91" s="96"/>
      <c r="C91" s="114" t="s">
        <v>35</v>
      </c>
      <c r="D91" s="8" t="s">
        <v>7</v>
      </c>
      <c r="E91" s="34">
        <v>2</v>
      </c>
      <c r="F91" s="32"/>
      <c r="G91" s="31">
        <f>ROUND(E91*F91,2)</f>
        <v>0</v>
      </c>
    </row>
    <row r="92" spans="1:8" x14ac:dyDescent="0.2">
      <c r="A92" s="96"/>
      <c r="C92" s="25"/>
      <c r="D92" s="8"/>
      <c r="E92" s="34"/>
      <c r="F92" s="31"/>
      <c r="G92" s="31"/>
    </row>
    <row r="93" spans="1:8" ht="51" x14ac:dyDescent="0.2">
      <c r="A93" s="96">
        <f>IF(C92="",MAX($A$9:A92)+1,"")</f>
        <v>27</v>
      </c>
      <c r="C93" s="114" t="s">
        <v>182</v>
      </c>
      <c r="D93" s="8"/>
      <c r="E93" s="34"/>
      <c r="F93" s="31"/>
      <c r="G93" s="31"/>
    </row>
    <row r="94" spans="1:8" x14ac:dyDescent="0.2">
      <c r="A94" s="96"/>
      <c r="C94" s="97" t="s">
        <v>35</v>
      </c>
      <c r="D94" s="8" t="s">
        <v>8</v>
      </c>
      <c r="E94" s="34">
        <v>1</v>
      </c>
      <c r="F94" s="32"/>
      <c r="G94" s="31">
        <f>ROUND(E94*F94,2)</f>
        <v>0</v>
      </c>
    </row>
    <row r="95" spans="1:8" x14ac:dyDescent="0.2">
      <c r="A95" s="96"/>
      <c r="C95" s="25"/>
      <c r="D95" s="8"/>
      <c r="E95" s="34"/>
      <c r="F95" s="31"/>
      <c r="G95" s="31"/>
    </row>
    <row r="96" spans="1:8" ht="38.25" x14ac:dyDescent="0.2">
      <c r="A96" s="96">
        <f>IF(C95="",MAX($A$9:A95)+1,"")</f>
        <v>28</v>
      </c>
      <c r="C96" s="114" t="s">
        <v>183</v>
      </c>
      <c r="D96" s="8"/>
      <c r="E96" s="34"/>
      <c r="F96" s="31"/>
      <c r="G96" s="31"/>
    </row>
    <row r="97" spans="1:9" x14ac:dyDescent="0.2">
      <c r="A97" s="96"/>
      <c r="C97" s="97" t="s">
        <v>35</v>
      </c>
      <c r="D97" s="8" t="s">
        <v>8</v>
      </c>
      <c r="E97" s="34">
        <f>E94</f>
        <v>1</v>
      </c>
      <c r="F97" s="32"/>
      <c r="G97" s="31">
        <f>ROUND(E97*F97,2)</f>
        <v>0</v>
      </c>
    </row>
    <row r="98" spans="1:9" x14ac:dyDescent="0.2">
      <c r="A98" s="96"/>
      <c r="C98" s="25"/>
      <c r="D98" s="8"/>
      <c r="E98" s="34"/>
      <c r="F98" s="31"/>
      <c r="G98" s="31"/>
    </row>
    <row r="99" spans="1:9" ht="63.75" x14ac:dyDescent="0.2">
      <c r="A99" s="96">
        <f>IF(C98="",MAX($A$9:A98)+1,"")</f>
        <v>29</v>
      </c>
      <c r="C99" s="114" t="s">
        <v>184</v>
      </c>
      <c r="D99" s="8"/>
      <c r="E99" s="34"/>
      <c r="F99" s="31"/>
      <c r="G99" s="31"/>
    </row>
    <row r="100" spans="1:9" x14ac:dyDescent="0.2">
      <c r="A100" s="96"/>
      <c r="C100" s="97" t="s">
        <v>35</v>
      </c>
      <c r="D100" s="8" t="s">
        <v>8</v>
      </c>
      <c r="E100" s="34">
        <f>E97</f>
        <v>1</v>
      </c>
      <c r="F100" s="32"/>
      <c r="G100" s="31">
        <f>ROUND(E100*F100,2)</f>
        <v>0</v>
      </c>
    </row>
    <row r="101" spans="1:9" x14ac:dyDescent="0.2">
      <c r="A101" s="96"/>
      <c r="C101" s="25"/>
      <c r="D101" s="8"/>
      <c r="E101" s="34"/>
      <c r="F101" s="31"/>
      <c r="G101" s="31"/>
    </row>
    <row r="102" spans="1:9" ht="51" x14ac:dyDescent="0.2">
      <c r="A102" s="96">
        <f>IF(C101="",MAX($A$9:A101)+1,"")</f>
        <v>30</v>
      </c>
      <c r="C102" s="97" t="s">
        <v>185</v>
      </c>
      <c r="D102" s="8"/>
      <c r="E102" s="34"/>
      <c r="F102" s="31"/>
      <c r="G102" s="31"/>
    </row>
    <row r="103" spans="1:9" x14ac:dyDescent="0.2">
      <c r="A103" s="96"/>
      <c r="C103" s="97" t="s">
        <v>35</v>
      </c>
      <c r="D103" s="8" t="s">
        <v>8</v>
      </c>
      <c r="E103" s="34">
        <v>1</v>
      </c>
      <c r="F103" s="32"/>
      <c r="G103" s="31">
        <f>ROUND(E103*F103,2)</f>
        <v>0</v>
      </c>
    </row>
    <row r="104" spans="1:9" x14ac:dyDescent="0.2">
      <c r="A104" s="96"/>
      <c r="C104" s="25"/>
      <c r="D104" s="8"/>
      <c r="E104" s="34"/>
      <c r="F104" s="31"/>
      <c r="G104" s="31"/>
    </row>
    <row r="105" spans="1:9" s="39" customFormat="1" ht="38.25" x14ac:dyDescent="0.2">
      <c r="A105" s="96">
        <f>IF(C104="",MAX($A$9:A104)+1,"")</f>
        <v>31</v>
      </c>
      <c r="B105" s="112"/>
      <c r="C105" s="97" t="s">
        <v>186</v>
      </c>
      <c r="D105" s="8"/>
      <c r="E105" s="34"/>
      <c r="F105" s="31"/>
      <c r="G105" s="31"/>
      <c r="I105"/>
    </row>
    <row r="106" spans="1:9" s="39" customFormat="1" x14ac:dyDescent="0.2">
      <c r="A106" s="96"/>
      <c r="B106" s="112"/>
      <c r="C106" s="97" t="s">
        <v>35</v>
      </c>
      <c r="D106" s="8" t="s">
        <v>8</v>
      </c>
      <c r="E106" s="34">
        <v>1</v>
      </c>
      <c r="F106" s="32"/>
      <c r="G106" s="31">
        <f>ROUND(E106*F106,2)</f>
        <v>0</v>
      </c>
      <c r="I106"/>
    </row>
    <row r="107" spans="1:9" s="39" customFormat="1" x14ac:dyDescent="0.2">
      <c r="A107" s="96"/>
      <c r="B107" s="112"/>
      <c r="C107" s="25"/>
      <c r="D107" s="8"/>
      <c r="E107" s="34"/>
      <c r="F107" s="31"/>
      <c r="G107" s="31"/>
      <c r="I107"/>
    </row>
    <row r="108" spans="1:9" s="39" customFormat="1" ht="38.25" x14ac:dyDescent="0.2">
      <c r="A108" s="96">
        <f>IF(C107="",MAX($A$9:A107)+1,"")</f>
        <v>32</v>
      </c>
      <c r="B108" s="112"/>
      <c r="C108" s="97" t="s">
        <v>187</v>
      </c>
      <c r="D108" s="8"/>
      <c r="E108" s="34"/>
      <c r="F108" s="31"/>
      <c r="G108" s="31"/>
      <c r="I108"/>
    </row>
    <row r="109" spans="1:9" s="39" customFormat="1" x14ac:dyDescent="0.2">
      <c r="A109" s="96"/>
      <c r="B109" s="112"/>
      <c r="C109" s="97" t="s">
        <v>35</v>
      </c>
      <c r="D109" s="8" t="s">
        <v>8</v>
      </c>
      <c r="E109" s="34">
        <v>1</v>
      </c>
      <c r="F109" s="32"/>
      <c r="G109" s="31">
        <f>ROUND(E109*F109,2)</f>
        <v>0</v>
      </c>
      <c r="I109"/>
    </row>
    <row r="110" spans="1:9" s="39" customFormat="1" ht="13.5" thickBot="1" x14ac:dyDescent="0.25">
      <c r="A110" s="96"/>
      <c r="B110" s="112"/>
      <c r="C110" s="100"/>
      <c r="D110" s="101"/>
      <c r="E110" s="102"/>
      <c r="F110" s="35"/>
      <c r="G110" s="35"/>
      <c r="I110"/>
    </row>
    <row r="111" spans="1:9" s="39" customFormat="1" ht="27" thickTop="1" thickBot="1" x14ac:dyDescent="0.25">
      <c r="A111" s="103"/>
      <c r="B111" s="112"/>
      <c r="C111" s="104" t="str">
        <f>+CONCATENATE("REKAPITULACIJA - ",C33)</f>
        <v>REKAPITULACIJA - 2.7.2. OPREMA IN STORITVE - DOMOFON IN KP</v>
      </c>
      <c r="D111" s="105"/>
      <c r="E111" s="106"/>
      <c r="F111" s="36"/>
      <c r="G111" s="37">
        <f>SUM(G35:G110)</f>
        <v>0</v>
      </c>
      <c r="I111"/>
    </row>
    <row r="112" spans="1:9" s="39" customFormat="1" ht="14.25" thickTop="1" thickBot="1" x14ac:dyDescent="0.25">
      <c r="A112" s="96"/>
      <c r="B112" s="112"/>
      <c r="C112" s="115"/>
      <c r="D112" s="116"/>
      <c r="E112" s="147"/>
      <c r="F112" s="52"/>
      <c r="G112" s="52"/>
      <c r="I112"/>
    </row>
    <row r="113" spans="1:9" s="39" customFormat="1" ht="27" thickTop="1" thickBot="1" x14ac:dyDescent="0.25">
      <c r="A113" s="103"/>
      <c r="B113" s="112"/>
      <c r="C113" s="104" t="str">
        <f>+CONCATENATE("REKAPITULACIJA - ",C7)</f>
        <v>REKAPITULACIJA - DOMOFON IN KONTROLA PRISTOPA</v>
      </c>
      <c r="D113" s="105"/>
      <c r="E113" s="106"/>
      <c r="F113" s="36"/>
      <c r="G113" s="37">
        <f>G31+G111</f>
        <v>0</v>
      </c>
      <c r="I113"/>
    </row>
    <row r="114" spans="1:9" s="39" customFormat="1" ht="13.5" thickTop="1" x14ac:dyDescent="0.2">
      <c r="A114" s="96"/>
      <c r="B114" s="112"/>
      <c r="C114" s="25"/>
      <c r="D114" s="8"/>
      <c r="E114" s="34"/>
      <c r="F114" s="31"/>
      <c r="G114" s="31"/>
      <c r="I114"/>
    </row>
    <row r="115" spans="1:9" s="39" customFormat="1" x14ac:dyDescent="0.2">
      <c r="A115" s="96"/>
      <c r="B115" s="112"/>
      <c r="C115" s="25"/>
      <c r="D115" s="8"/>
      <c r="E115" s="34"/>
      <c r="F115" s="31"/>
      <c r="G115" s="31" t="str">
        <f>IF(SUM(G$1:G114)/3=G113,"OK","FALSE")</f>
        <v>OK</v>
      </c>
      <c r="I115"/>
    </row>
    <row r="116" spans="1:9" s="39" customFormat="1" x14ac:dyDescent="0.2">
      <c r="A116" s="96"/>
      <c r="B116" s="112"/>
      <c r="C116" s="29"/>
      <c r="D116"/>
      <c r="E116" s="146"/>
      <c r="F116" s="33"/>
      <c r="G116" s="33"/>
      <c r="I116"/>
    </row>
    <row r="117" spans="1:9" s="39" customFormat="1" x14ac:dyDescent="0.2">
      <c r="A117" s="96"/>
      <c r="B117" s="112"/>
      <c r="C117" s="29"/>
      <c r="D117"/>
      <c r="E117" s="146"/>
      <c r="F117" s="33"/>
      <c r="G117" s="33"/>
      <c r="I117"/>
    </row>
    <row r="118" spans="1:9" s="39" customFormat="1" x14ac:dyDescent="0.2">
      <c r="A118" s="96"/>
      <c r="B118" s="112"/>
      <c r="C118" s="29"/>
      <c r="D118"/>
      <c r="E118" s="146"/>
      <c r="F118" s="33"/>
      <c r="G118" s="33"/>
      <c r="I118"/>
    </row>
    <row r="119" spans="1:9" s="39" customFormat="1" x14ac:dyDescent="0.2">
      <c r="A119" s="96"/>
      <c r="B119" s="112"/>
      <c r="C119" s="29"/>
      <c r="D119"/>
      <c r="E119" s="146"/>
      <c r="F119"/>
      <c r="G119"/>
      <c r="I119"/>
    </row>
    <row r="120" spans="1:9" s="39" customFormat="1" x14ac:dyDescent="0.2">
      <c r="A120" s="96"/>
      <c r="B120" s="112"/>
      <c r="C120" s="29"/>
      <c r="D120"/>
      <c r="E120" s="146"/>
      <c r="F120"/>
      <c r="G120"/>
      <c r="I120"/>
    </row>
    <row r="121" spans="1:9" s="39" customFormat="1" x14ac:dyDescent="0.2">
      <c r="A121" s="96"/>
      <c r="B121" s="112"/>
      <c r="C121" s="29"/>
      <c r="D121"/>
      <c r="E121" s="146"/>
      <c r="F121"/>
      <c r="G121"/>
      <c r="I121"/>
    </row>
    <row r="315" spans="2:2" x14ac:dyDescent="0.2">
      <c r="B315" s="113"/>
    </row>
  </sheetData>
  <sheetProtection algorithmName="SHA-512" hashValue="Hvwpemviq7qRQ4Y2R5wb8Yo4by7xplObaxakIueLf4i/IPtQgsiTjPKZHiPYB8irwJgMAaIt3MHv2qjapy+Yrg==" saltValue="H5I+b4M/mlttDuxRtQf0wQ==" spinCount="100000" sheet="1" objects="1" scenarios="1"/>
  <conditionalFormatting sqref="B1:B90 B92:B1048576">
    <cfRule type="notContainsBlanks" dxfId="14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32" max="6" man="1"/>
  </row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A56D-4B90-4406-9BAE-2B604F6F0BA5}">
  <sheetPr codeName="List10"/>
  <dimension ref="A1:M312"/>
  <sheetViews>
    <sheetView view="pageBreakPreview" zoomScaleNormal="100" zoomScaleSheetLayoutView="100" workbookViewId="0">
      <pane ySplit="5" topLeftCell="A9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147</v>
      </c>
      <c r="B7" s="111"/>
      <c r="C7" s="99" t="s">
        <v>82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63.75" x14ac:dyDescent="0.2">
      <c r="A9" s="96">
        <f>IF(C8="",MAX($A$8:A8)+1,"")</f>
        <v>1</v>
      </c>
      <c r="B9" s="112" t="s">
        <v>562</v>
      </c>
      <c r="C9" s="97" t="s">
        <v>256</v>
      </c>
      <c r="D9" s="8"/>
      <c r="E9" s="34"/>
      <c r="F9" s="31"/>
      <c r="G9" s="31"/>
    </row>
    <row r="10" spans="1:7" x14ac:dyDescent="0.2">
      <c r="A10" s="96"/>
      <c r="C10" s="97" t="s">
        <v>49</v>
      </c>
      <c r="D10" s="8" t="s">
        <v>7</v>
      </c>
      <c r="E10" s="34">
        <v>1</v>
      </c>
      <c r="F10" s="32"/>
      <c r="G10" s="31">
        <f>ROUND(E10*F10,2)</f>
        <v>0</v>
      </c>
    </row>
    <row r="11" spans="1:7" x14ac:dyDescent="0.2">
      <c r="A11" s="96"/>
      <c r="C11" s="25"/>
      <c r="D11" s="8"/>
      <c r="E11" s="34"/>
      <c r="F11" s="31"/>
      <c r="G11" s="31"/>
    </row>
    <row r="12" spans="1:7" ht="25.5" x14ac:dyDescent="0.2">
      <c r="A12" s="96">
        <f>IF(C11="",MAX($A$8:A11)+1,"")</f>
        <v>2</v>
      </c>
      <c r="B12" s="112" t="s">
        <v>560</v>
      </c>
      <c r="C12" s="97" t="s">
        <v>160</v>
      </c>
      <c r="D12" s="8"/>
      <c r="E12" s="34"/>
      <c r="F12" s="31"/>
      <c r="G12" s="31"/>
    </row>
    <row r="13" spans="1:7" x14ac:dyDescent="0.2">
      <c r="A13" s="96"/>
      <c r="C13" s="97" t="s">
        <v>35</v>
      </c>
      <c r="D13" s="8" t="s">
        <v>7</v>
      </c>
      <c r="E13" s="34">
        <v>1</v>
      </c>
      <c r="F13" s="32"/>
      <c r="G13" s="31">
        <f>ROUND(E13*F13,2)</f>
        <v>0</v>
      </c>
    </row>
    <row r="14" spans="1:7" x14ac:dyDescent="0.2">
      <c r="A14" s="96"/>
      <c r="C14" s="25"/>
      <c r="D14" s="8"/>
      <c r="E14" s="34"/>
      <c r="F14" s="31"/>
      <c r="G14" s="31"/>
    </row>
    <row r="15" spans="1:7" ht="25.5" x14ac:dyDescent="0.2">
      <c r="A15" s="96">
        <f>IF(C14="",MAX($A$8:A14)+1,"")</f>
        <v>3</v>
      </c>
      <c r="C15" s="97" t="s">
        <v>257</v>
      </c>
      <c r="D15" s="8"/>
      <c r="E15" s="34"/>
      <c r="F15" s="31"/>
      <c r="G15" s="31"/>
    </row>
    <row r="16" spans="1:7" x14ac:dyDescent="0.2">
      <c r="A16" s="96"/>
      <c r="C16" s="97" t="s">
        <v>35</v>
      </c>
      <c r="D16" s="8" t="s">
        <v>7</v>
      </c>
      <c r="E16" s="34">
        <v>2</v>
      </c>
      <c r="F16" s="32"/>
      <c r="G16" s="31">
        <f>ROUND(E16*F16,2)</f>
        <v>0</v>
      </c>
    </row>
    <row r="17" spans="1:8" x14ac:dyDescent="0.2">
      <c r="A17" s="96"/>
      <c r="C17" s="25"/>
      <c r="D17" s="8"/>
      <c r="E17" s="34"/>
      <c r="F17" s="31"/>
      <c r="G17" s="31"/>
    </row>
    <row r="18" spans="1:8" ht="25.5" x14ac:dyDescent="0.2">
      <c r="A18" s="96">
        <f>IF(C17="",MAX($A$8:A17)+1,"")</f>
        <v>4</v>
      </c>
      <c r="B18" s="112" t="s">
        <v>562</v>
      </c>
      <c r="C18" s="97" t="s">
        <v>360</v>
      </c>
      <c r="D18" s="8"/>
      <c r="E18" s="34"/>
      <c r="F18" s="31"/>
      <c r="G18" s="31"/>
    </row>
    <row r="19" spans="1:8" x14ac:dyDescent="0.2">
      <c r="A19" s="96"/>
      <c r="C19" s="97" t="s">
        <v>35</v>
      </c>
      <c r="D19" s="8" t="s">
        <v>7</v>
      </c>
      <c r="E19" s="34">
        <v>6</v>
      </c>
      <c r="F19" s="32"/>
      <c r="G19" s="31">
        <f>ROUND(E19*F19,2)</f>
        <v>0</v>
      </c>
    </row>
    <row r="20" spans="1:8" x14ac:dyDescent="0.2">
      <c r="A20" s="96"/>
      <c r="C20" s="25"/>
      <c r="D20" s="8"/>
      <c r="E20" s="34"/>
      <c r="F20" s="31"/>
      <c r="G20" s="31"/>
    </row>
    <row r="21" spans="1:8" ht="25.5" x14ac:dyDescent="0.2">
      <c r="A21" s="96">
        <f>IF(C20="",MAX($A$8:A20)+1,"")</f>
        <v>5</v>
      </c>
      <c r="C21" s="97" t="s">
        <v>154</v>
      </c>
      <c r="D21" s="8"/>
      <c r="E21" s="34"/>
      <c r="F21" s="31"/>
      <c r="G21" s="31"/>
    </row>
    <row r="22" spans="1:8" x14ac:dyDescent="0.2">
      <c r="A22" s="96"/>
      <c r="C22" s="97" t="s">
        <v>282</v>
      </c>
      <c r="D22" s="8" t="s">
        <v>6</v>
      </c>
      <c r="E22" s="34">
        <v>12</v>
      </c>
      <c r="F22" s="32"/>
      <c r="G22" s="31">
        <f>ROUND(E22*F22,2)</f>
        <v>0</v>
      </c>
      <c r="H22" s="186"/>
    </row>
    <row r="23" spans="1:8" x14ac:dyDescent="0.2">
      <c r="A23" s="96"/>
      <c r="C23" s="97"/>
      <c r="D23" s="8"/>
      <c r="E23" s="34"/>
      <c r="F23" s="31"/>
      <c r="G23" s="31"/>
      <c r="H23" s="186"/>
    </row>
    <row r="24" spans="1:8" x14ac:dyDescent="0.2">
      <c r="A24" s="96"/>
      <c r="C24" s="97" t="s">
        <v>358</v>
      </c>
      <c r="D24" s="8" t="s">
        <v>6</v>
      </c>
      <c r="E24" s="34">
        <v>51</v>
      </c>
      <c r="F24" s="32"/>
      <c r="G24" s="31">
        <f>ROUND(E24*F24,2)</f>
        <v>0</v>
      </c>
      <c r="H24" s="186"/>
    </row>
    <row r="25" spans="1:8" x14ac:dyDescent="0.2">
      <c r="A25" s="96"/>
      <c r="C25" s="97"/>
      <c r="D25" s="8"/>
      <c r="E25" s="34"/>
      <c r="F25" s="31"/>
      <c r="G25" s="31"/>
      <c r="H25" s="186"/>
    </row>
    <row r="26" spans="1:8" x14ac:dyDescent="0.2">
      <c r="A26" s="96"/>
      <c r="C26" s="97" t="s">
        <v>485</v>
      </c>
      <c r="D26" s="8" t="s">
        <v>6</v>
      </c>
      <c r="E26" s="34">
        <v>14</v>
      </c>
      <c r="F26" s="32"/>
      <c r="G26" s="31">
        <f>ROUND(E26*F26,2)</f>
        <v>0</v>
      </c>
      <c r="H26" s="186"/>
    </row>
    <row r="27" spans="1:8" x14ac:dyDescent="0.2">
      <c r="A27" s="96"/>
      <c r="C27" s="97"/>
      <c r="D27" s="8"/>
      <c r="E27" s="34"/>
      <c r="F27" s="31"/>
      <c r="G27" s="31"/>
      <c r="H27" s="186"/>
    </row>
    <row r="28" spans="1:8" x14ac:dyDescent="0.2">
      <c r="A28" s="96"/>
      <c r="C28" s="97" t="s">
        <v>258</v>
      </c>
      <c r="D28" s="8" t="s">
        <v>6</v>
      </c>
      <c r="E28" s="34">
        <v>1248</v>
      </c>
      <c r="F28" s="32"/>
      <c r="G28" s="31">
        <f>ROUND(E28*F28,2)</f>
        <v>0</v>
      </c>
      <c r="H28" s="186"/>
    </row>
    <row r="29" spans="1:8" x14ac:dyDescent="0.2">
      <c r="A29" s="96"/>
      <c r="C29" s="97"/>
      <c r="D29" s="8"/>
      <c r="E29" s="34"/>
      <c r="F29" s="34"/>
      <c r="G29" s="31"/>
      <c r="H29" s="186"/>
    </row>
    <row r="30" spans="1:8" x14ac:dyDescent="0.2">
      <c r="A30" s="96"/>
      <c r="C30" s="97" t="s">
        <v>259</v>
      </c>
      <c r="D30" s="8" t="s">
        <v>6</v>
      </c>
      <c r="E30" s="34">
        <v>180</v>
      </c>
      <c r="F30" s="32"/>
      <c r="G30" s="31">
        <f>ROUND(E30*F30,2)</f>
        <v>0</v>
      </c>
      <c r="H30" s="186"/>
    </row>
    <row r="31" spans="1:8" x14ac:dyDescent="0.2">
      <c r="A31" s="96"/>
      <c r="C31" s="25"/>
      <c r="D31" s="8"/>
      <c r="E31" s="34"/>
      <c r="F31" s="31"/>
      <c r="G31" s="31"/>
    </row>
    <row r="32" spans="1:8" ht="25.5" x14ac:dyDescent="0.2">
      <c r="A32" s="96">
        <f>IF(C31="",MAX($A$8:A31)+1,"")</f>
        <v>6</v>
      </c>
      <c r="C32" s="97" t="s">
        <v>154</v>
      </c>
      <c r="D32" s="8"/>
      <c r="E32" s="34"/>
      <c r="F32" s="31"/>
      <c r="G32" s="31"/>
    </row>
    <row r="33" spans="1:13" ht="63.75" x14ac:dyDescent="0.2">
      <c r="A33" s="96"/>
      <c r="C33" s="97" t="s">
        <v>357</v>
      </c>
      <c r="D33" s="8"/>
      <c r="E33" s="34"/>
      <c r="F33" s="31"/>
      <c r="G33" s="31"/>
      <c r="H33" s="31"/>
      <c r="I33" s="31"/>
      <c r="J33" s="31"/>
      <c r="K33" s="31"/>
      <c r="L33" s="31"/>
      <c r="M33" s="31"/>
    </row>
    <row r="34" spans="1:13" ht="25.5" x14ac:dyDescent="0.2">
      <c r="A34" s="96"/>
      <c r="C34" s="97" t="s">
        <v>359</v>
      </c>
      <c r="D34" s="8" t="s">
        <v>6</v>
      </c>
      <c r="E34" s="34">
        <v>1315</v>
      </c>
      <c r="F34" s="32"/>
      <c r="G34" s="31">
        <f>ROUND(E34*F34,2)</f>
        <v>0</v>
      </c>
      <c r="H34" s="186"/>
    </row>
    <row r="35" spans="1:13" x14ac:dyDescent="0.2">
      <c r="A35" s="96"/>
      <c r="C35" s="25"/>
      <c r="D35" s="8"/>
      <c r="E35" s="34"/>
      <c r="F35" s="31"/>
      <c r="G35" s="31"/>
    </row>
    <row r="36" spans="1:13" ht="38.25" x14ac:dyDescent="0.2">
      <c r="A36" s="96">
        <f>IF(C35="",MAX($A$8:A35)+1,"")</f>
        <v>7</v>
      </c>
      <c r="C36" s="97" t="s">
        <v>103</v>
      </c>
      <c r="D36" s="8"/>
      <c r="E36" s="34"/>
      <c r="F36" s="31"/>
      <c r="G36" s="31"/>
      <c r="H36" s="187"/>
      <c r="I36" s="188"/>
    </row>
    <row r="37" spans="1:13" x14ac:dyDescent="0.2">
      <c r="A37" s="96"/>
      <c r="C37" s="97" t="s">
        <v>137</v>
      </c>
      <c r="D37" s="8" t="s">
        <v>6</v>
      </c>
      <c r="E37" s="34">
        <v>205</v>
      </c>
      <c r="F37" s="32"/>
      <c r="G37" s="31">
        <f>ROUND(E37*F37,2)</f>
        <v>0</v>
      </c>
      <c r="H37" s="187"/>
      <c r="I37" s="188"/>
    </row>
    <row r="38" spans="1:13" x14ac:dyDescent="0.2">
      <c r="A38" s="96"/>
      <c r="C38" s="25"/>
      <c r="D38" s="8"/>
      <c r="E38" s="34"/>
      <c r="F38" s="31"/>
      <c r="G38" s="31"/>
    </row>
    <row r="39" spans="1:13" ht="25.5" x14ac:dyDescent="0.2">
      <c r="A39" s="96">
        <f>IF(C38="",MAX($A$20:A38)+1,"")</f>
        <v>8</v>
      </c>
      <c r="C39" s="97" t="s">
        <v>43</v>
      </c>
      <c r="D39" s="8"/>
      <c r="E39" s="34"/>
      <c r="F39" s="31"/>
      <c r="G39" s="31"/>
    </row>
    <row r="40" spans="1:13" x14ac:dyDescent="0.2">
      <c r="A40" s="96"/>
      <c r="C40" s="97" t="s">
        <v>42</v>
      </c>
      <c r="D40" s="8" t="s">
        <v>6</v>
      </c>
      <c r="E40" s="34">
        <v>1280</v>
      </c>
      <c r="F40" s="32"/>
      <c r="G40" s="31">
        <f>ROUND(E40*F40,2)</f>
        <v>0</v>
      </c>
    </row>
    <row r="41" spans="1:13" x14ac:dyDescent="0.2">
      <c r="A41" s="96"/>
      <c r="C41" s="25"/>
      <c r="D41" s="8"/>
      <c r="E41" s="34"/>
      <c r="F41" s="31"/>
      <c r="G41" s="31"/>
    </row>
    <row r="42" spans="1:13" ht="25.5" x14ac:dyDescent="0.2">
      <c r="A42" s="96">
        <f>IF(C41="",MAX($A$8:A41)+1,"")</f>
        <v>9</v>
      </c>
      <c r="C42" s="97" t="s">
        <v>58</v>
      </c>
      <c r="D42" s="8"/>
      <c r="E42" s="34"/>
      <c r="F42" s="31"/>
      <c r="G42" s="31"/>
    </row>
    <row r="43" spans="1:13" x14ac:dyDescent="0.2">
      <c r="A43" s="96"/>
      <c r="C43" s="97" t="s">
        <v>55</v>
      </c>
      <c r="D43" s="8" t="s">
        <v>7</v>
      </c>
      <c r="E43" s="34">
        <v>35</v>
      </c>
      <c r="F43" s="32"/>
      <c r="G43" s="31">
        <f>ROUND(E43*F43,2)</f>
        <v>0</v>
      </c>
    </row>
    <row r="44" spans="1:13" x14ac:dyDescent="0.2">
      <c r="A44" s="96"/>
      <c r="C44" s="25"/>
      <c r="D44" s="8"/>
      <c r="E44" s="34"/>
      <c r="F44" s="31"/>
      <c r="G44" s="31"/>
    </row>
    <row r="45" spans="1:13" ht="25.5" x14ac:dyDescent="0.2">
      <c r="A45" s="96">
        <f>IF(C44="",MAX($A$8:A44)+1,"")</f>
        <v>10</v>
      </c>
      <c r="C45" s="97" t="s">
        <v>136</v>
      </c>
      <c r="D45" s="8"/>
      <c r="E45" s="34"/>
      <c r="F45" s="31"/>
      <c r="G45" s="31"/>
    </row>
    <row r="46" spans="1:13" x14ac:dyDescent="0.2">
      <c r="A46" s="96"/>
      <c r="C46" s="97" t="s">
        <v>55</v>
      </c>
      <c r="D46" s="8" t="s">
        <v>7</v>
      </c>
      <c r="E46" s="34">
        <v>1</v>
      </c>
      <c r="F46" s="32"/>
      <c r="G46" s="31">
        <f>ROUND(E46*F46,2)</f>
        <v>0</v>
      </c>
    </row>
    <row r="47" spans="1:13" x14ac:dyDescent="0.2">
      <c r="A47" s="96"/>
      <c r="C47" s="25"/>
      <c r="D47" s="8"/>
      <c r="E47" s="34"/>
      <c r="F47" s="31"/>
      <c r="G47" s="31"/>
    </row>
    <row r="48" spans="1:13" ht="63.75" x14ac:dyDescent="0.2">
      <c r="A48" s="96">
        <f>IF(C47="",MAX($A$8:A47)+1,"")</f>
        <v>11</v>
      </c>
      <c r="C48" s="97" t="s">
        <v>576</v>
      </c>
      <c r="D48" s="8"/>
      <c r="E48" s="34"/>
      <c r="F48" s="31"/>
      <c r="G48" s="31"/>
    </row>
    <row r="49" spans="1:7" x14ac:dyDescent="0.2">
      <c r="A49" s="96"/>
      <c r="C49" s="97" t="s">
        <v>35</v>
      </c>
      <c r="D49" s="8" t="s">
        <v>7</v>
      </c>
      <c r="E49" s="34">
        <v>82</v>
      </c>
      <c r="F49" s="32"/>
      <c r="G49" s="31">
        <f>ROUND(E49*F49,2)</f>
        <v>0</v>
      </c>
    </row>
    <row r="50" spans="1:7" x14ac:dyDescent="0.2">
      <c r="A50" s="96"/>
      <c r="C50" s="25"/>
      <c r="D50" s="8"/>
      <c r="E50" s="34"/>
      <c r="F50" s="31"/>
      <c r="G50" s="31"/>
    </row>
    <row r="51" spans="1:7" ht="25.5" x14ac:dyDescent="0.2">
      <c r="A51" s="96">
        <f>IF(C50="",MAX($A$8:A50)+1,"")</f>
        <v>12</v>
      </c>
      <c r="C51" s="97" t="s">
        <v>80</v>
      </c>
      <c r="D51" s="8"/>
      <c r="E51" s="34"/>
      <c r="F51" s="31"/>
      <c r="G51" s="31"/>
    </row>
    <row r="52" spans="1:7" x14ac:dyDescent="0.2">
      <c r="A52" s="96"/>
      <c r="C52" s="97" t="s">
        <v>35</v>
      </c>
      <c r="D52" s="8" t="s">
        <v>8</v>
      </c>
      <c r="E52" s="34">
        <v>1</v>
      </c>
      <c r="F52" s="32"/>
      <c r="G52" s="31">
        <f>ROUND(E52*F52,2)</f>
        <v>0</v>
      </c>
    </row>
    <row r="53" spans="1:7" ht="13.5" thickBot="1" x14ac:dyDescent="0.25">
      <c r="A53" s="96"/>
      <c r="C53" s="100"/>
      <c r="D53" s="101"/>
      <c r="E53" s="102"/>
      <c r="F53" s="35"/>
      <c r="G53" s="35"/>
    </row>
    <row r="54" spans="1:7" ht="27" thickTop="1" thickBot="1" x14ac:dyDescent="0.25">
      <c r="A54" s="103"/>
      <c r="C54" s="104" t="str">
        <f>+CONCATENATE("REKAPITULACIJA - ",C7)</f>
        <v>REKAPITULACIJA - IZENAČITEV POTENCIALOV</v>
      </c>
      <c r="D54" s="105"/>
      <c r="E54" s="106"/>
      <c r="F54" s="36"/>
      <c r="G54" s="37">
        <f>SUM(G7:G53)</f>
        <v>0</v>
      </c>
    </row>
    <row r="55" spans="1:7" ht="13.5" thickTop="1" x14ac:dyDescent="0.2">
      <c r="A55" s="96"/>
      <c r="C55" s="25"/>
      <c r="D55" s="8"/>
      <c r="E55" s="34"/>
      <c r="F55" s="31"/>
      <c r="G55" s="31"/>
    </row>
    <row r="56" spans="1:7" x14ac:dyDescent="0.2">
      <c r="A56" s="96"/>
      <c r="C56" s="25"/>
      <c r="D56" s="8"/>
      <c r="E56" s="34"/>
      <c r="F56" s="31"/>
      <c r="G56" s="31" t="str">
        <f>IF(SUM(G$1:G55)/2=G54,"OK","FALSE")</f>
        <v>OK</v>
      </c>
    </row>
    <row r="57" spans="1:7" s="39" customFormat="1" x14ac:dyDescent="0.2">
      <c r="A57" s="96"/>
      <c r="B57" s="112"/>
      <c r="C57" s="25"/>
      <c r="D57"/>
      <c r="E57" s="146"/>
      <c r="F57" s="33"/>
      <c r="G57" s="33"/>
    </row>
    <row r="58" spans="1:7" s="39" customFormat="1" x14ac:dyDescent="0.2">
      <c r="A58" s="96"/>
      <c r="B58" s="112"/>
      <c r="C58" s="25"/>
      <c r="D58"/>
      <c r="E58" s="146"/>
      <c r="F58" s="33"/>
      <c r="G58" s="33"/>
    </row>
    <row r="59" spans="1:7" s="39" customFormat="1" x14ac:dyDescent="0.2">
      <c r="A59" s="96"/>
      <c r="B59" s="112"/>
      <c r="C59" s="29"/>
      <c r="D59"/>
      <c r="E59" s="146"/>
      <c r="F59" s="33"/>
      <c r="G59" s="33"/>
    </row>
    <row r="60" spans="1:7" s="39" customFormat="1" x14ac:dyDescent="0.2">
      <c r="A60" s="96"/>
      <c r="B60" s="112"/>
      <c r="C60" s="29"/>
      <c r="D60"/>
      <c r="E60" s="146"/>
      <c r="F60" s="33"/>
      <c r="G60" s="33"/>
    </row>
    <row r="61" spans="1:7" s="39" customFormat="1" x14ac:dyDescent="0.2">
      <c r="A61" s="96"/>
      <c r="B61" s="112"/>
      <c r="C61" s="29"/>
      <c r="D61"/>
      <c r="E61" s="146"/>
      <c r="F61" s="33"/>
      <c r="G61" s="33"/>
    </row>
    <row r="62" spans="1:7" s="39" customFormat="1" x14ac:dyDescent="0.2">
      <c r="A62" s="96"/>
      <c r="B62" s="112"/>
      <c r="C62" s="29"/>
      <c r="D62"/>
      <c r="E62" s="146"/>
      <c r="F62"/>
      <c r="G62"/>
    </row>
    <row r="63" spans="1:7" s="39" customFormat="1" x14ac:dyDescent="0.2">
      <c r="A63" s="96"/>
      <c r="B63" s="112"/>
      <c r="C63" s="29"/>
      <c r="D63"/>
      <c r="E63" s="146"/>
      <c r="F63"/>
      <c r="G63"/>
    </row>
    <row r="64" spans="1:7" s="39" customFormat="1" x14ac:dyDescent="0.2">
      <c r="A64" s="96"/>
      <c r="B64" s="112"/>
      <c r="C64" s="29"/>
      <c r="D64"/>
      <c r="E64" s="146"/>
      <c r="F64"/>
      <c r="G64"/>
    </row>
    <row r="312" spans="2:2" x14ac:dyDescent="0.2">
      <c r="B312" s="113"/>
    </row>
  </sheetData>
  <sheetProtection algorithmName="SHA-512" hashValue="0Fjulu4PuBQD4sn47xZVaiUF+Gy+cVXUNgteNiVmw3EqW2mJPl/AaiFuXCN06THa4itwJJX5McTUcMHRdWcr5g==" saltValue="UgJ9gkmpefpmFj1ePcwFiQ==" spinCount="100000" sheet="1" objects="1" scenarios="1"/>
  <conditionalFormatting sqref="B1:B1048576">
    <cfRule type="notContainsBlanks" dxfId="13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38" max="6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0560-5B23-4A13-9737-B76DDE1925A5}">
  <sheetPr codeName="List11"/>
  <dimension ref="A1:G312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M23" sqref="M23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301</v>
      </c>
      <c r="B7" s="111"/>
      <c r="C7" s="99" t="s">
        <v>283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38.25" x14ac:dyDescent="0.2">
      <c r="A9" s="96">
        <f>IF(C2="",MAX($A2:A$7)+1,"")</f>
        <v>1</v>
      </c>
      <c r="C9" s="97" t="s">
        <v>491</v>
      </c>
      <c r="D9" s="8"/>
      <c r="E9" s="34"/>
      <c r="F9" s="31"/>
      <c r="G9" s="31"/>
    </row>
    <row r="10" spans="1:7" x14ac:dyDescent="0.2">
      <c r="A10" s="96"/>
      <c r="C10" s="97" t="s">
        <v>296</v>
      </c>
      <c r="D10" s="8" t="s">
        <v>6</v>
      </c>
      <c r="E10" s="34">
        <v>185</v>
      </c>
      <c r="F10" s="32"/>
      <c r="G10" s="31">
        <f>ROUND(E10*F10,2)</f>
        <v>0</v>
      </c>
    </row>
    <row r="11" spans="1:7" x14ac:dyDescent="0.2">
      <c r="A11" s="96"/>
      <c r="C11" s="25"/>
      <c r="D11" s="8"/>
      <c r="E11" s="34"/>
      <c r="F11" s="31"/>
      <c r="G11" s="31"/>
    </row>
    <row r="12" spans="1:7" ht="25.5" x14ac:dyDescent="0.2">
      <c r="A12" s="96">
        <f>IF(C11="",MAX($A$8:A11)+1,"")</f>
        <v>2</v>
      </c>
      <c r="C12" s="97" t="s">
        <v>302</v>
      </c>
      <c r="D12" s="8"/>
      <c r="E12" s="34"/>
      <c r="F12" s="31"/>
      <c r="G12" s="31"/>
    </row>
    <row r="13" spans="1:7" x14ac:dyDescent="0.2">
      <c r="A13" s="96"/>
      <c r="C13" s="97" t="s">
        <v>296</v>
      </c>
      <c r="D13" s="8" t="s">
        <v>6</v>
      </c>
      <c r="E13" s="34">
        <v>270</v>
      </c>
      <c r="F13" s="32"/>
      <c r="G13" s="31">
        <f>ROUND(E13*F13,2)</f>
        <v>0</v>
      </c>
    </row>
    <row r="14" spans="1:7" x14ac:dyDescent="0.2">
      <c r="A14" s="96"/>
      <c r="C14" s="97"/>
      <c r="D14" s="8"/>
      <c r="E14" s="34"/>
      <c r="F14" s="31"/>
      <c r="G14" s="31"/>
    </row>
    <row r="15" spans="1:7" ht="51" x14ac:dyDescent="0.2">
      <c r="A15" s="96">
        <f>IF(C14="",MAX($A$8:A14)+1,"")</f>
        <v>3</v>
      </c>
      <c r="C15" s="97" t="s">
        <v>284</v>
      </c>
      <c r="D15" s="8"/>
      <c r="E15" s="34"/>
      <c r="F15" s="31"/>
      <c r="G15" s="31"/>
    </row>
    <row r="16" spans="1:7" x14ac:dyDescent="0.2">
      <c r="A16" s="96"/>
      <c r="C16" s="97" t="s">
        <v>285</v>
      </c>
      <c r="D16" s="8" t="s">
        <v>6</v>
      </c>
      <c r="E16" s="34">
        <v>392</v>
      </c>
      <c r="F16" s="32"/>
      <c r="G16" s="31">
        <f>ROUND(E16*F16,2)</f>
        <v>0</v>
      </c>
    </row>
    <row r="17" spans="1:7" x14ac:dyDescent="0.2">
      <c r="A17" s="96"/>
      <c r="C17" s="97"/>
      <c r="D17" s="8"/>
      <c r="E17" s="34"/>
      <c r="F17" s="31"/>
      <c r="G17" s="31"/>
    </row>
    <row r="18" spans="1:7" ht="25.5" x14ac:dyDescent="0.2">
      <c r="A18" s="96">
        <f>IF(C17="",MAX($A$8:A17)+1,"")</f>
        <v>4</v>
      </c>
      <c r="C18" s="97" t="s">
        <v>286</v>
      </c>
      <c r="D18" s="8"/>
      <c r="E18" s="34"/>
      <c r="F18" s="31"/>
      <c r="G18" s="31"/>
    </row>
    <row r="19" spans="1:7" x14ac:dyDescent="0.2">
      <c r="A19" s="96" t="str">
        <f>IF(C18="",MAX($A$8:A18)+1,"")</f>
        <v/>
      </c>
      <c r="C19" s="97" t="s">
        <v>287</v>
      </c>
      <c r="D19" s="8" t="s">
        <v>288</v>
      </c>
      <c r="E19" s="34">
        <v>20</v>
      </c>
      <c r="F19" s="32"/>
      <c r="G19" s="31">
        <f>ROUND(E19*F19,2)</f>
        <v>0</v>
      </c>
    </row>
    <row r="20" spans="1:7" x14ac:dyDescent="0.2">
      <c r="A20" s="96"/>
      <c r="C20" s="97"/>
      <c r="D20" s="8"/>
      <c r="E20" s="34"/>
      <c r="F20" s="31"/>
      <c r="G20" s="31"/>
    </row>
    <row r="21" spans="1:7" ht="38.25" x14ac:dyDescent="0.2">
      <c r="A21" s="96">
        <f>IF(C20="",MAX($A$8:A20)+1,"")</f>
        <v>5</v>
      </c>
      <c r="C21" s="97" t="s">
        <v>289</v>
      </c>
      <c r="D21" s="8"/>
      <c r="E21" s="34"/>
      <c r="F21" s="31"/>
      <c r="G21" s="31"/>
    </row>
    <row r="22" spans="1:7" ht="25.5" x14ac:dyDescent="0.2">
      <c r="A22" s="96" t="str">
        <f>IF(C21="",MAX($A$8:A21)+1,"")</f>
        <v/>
      </c>
      <c r="C22" s="97" t="s">
        <v>290</v>
      </c>
      <c r="D22" s="8" t="s">
        <v>288</v>
      </c>
      <c r="E22" s="34">
        <v>1</v>
      </c>
      <c r="F22" s="32"/>
      <c r="G22" s="31">
        <f>ROUND(E22*F22,2)</f>
        <v>0</v>
      </c>
    </row>
    <row r="23" spans="1:7" x14ac:dyDescent="0.2">
      <c r="A23" s="96"/>
      <c r="C23" s="97"/>
      <c r="D23" s="8"/>
      <c r="E23" s="34"/>
      <c r="F23" s="31"/>
      <c r="G23" s="31"/>
    </row>
    <row r="24" spans="1:7" ht="38.25" x14ac:dyDescent="0.2">
      <c r="A24" s="96">
        <f>IF(C23="",MAX($A$8:A23)+1,"")</f>
        <v>6</v>
      </c>
      <c r="C24" s="97" t="s">
        <v>291</v>
      </c>
      <c r="D24" s="8"/>
      <c r="E24" s="34"/>
      <c r="F24" s="31"/>
      <c r="G24" s="31"/>
    </row>
    <row r="25" spans="1:7" ht="25.5" x14ac:dyDescent="0.2">
      <c r="A25" s="96" t="str">
        <f>IF(C24="",MAX($A$8:A24)+1,"")</f>
        <v/>
      </c>
      <c r="C25" s="97" t="s">
        <v>292</v>
      </c>
      <c r="D25" s="8" t="s">
        <v>288</v>
      </c>
      <c r="E25" s="34">
        <v>2</v>
      </c>
      <c r="F25" s="32"/>
      <c r="G25" s="31">
        <f>ROUND(E25*F25,2)</f>
        <v>0</v>
      </c>
    </row>
    <row r="26" spans="1:7" x14ac:dyDescent="0.2">
      <c r="A26" s="96"/>
      <c r="C26" s="25"/>
      <c r="D26" s="8"/>
      <c r="E26" s="34"/>
      <c r="F26" s="31"/>
      <c r="G26" s="31"/>
    </row>
    <row r="27" spans="1:7" ht="38.25" x14ac:dyDescent="0.2">
      <c r="A27" s="96">
        <f>IF(C26="",MAX($A$8:A26)+1,"")</f>
        <v>7</v>
      </c>
      <c r="C27" s="97" t="s">
        <v>293</v>
      </c>
      <c r="D27" s="8"/>
      <c r="E27" s="34"/>
      <c r="F27" s="31"/>
      <c r="G27" s="31"/>
    </row>
    <row r="28" spans="1:7" x14ac:dyDescent="0.2">
      <c r="A28" s="96"/>
      <c r="C28" s="97" t="s">
        <v>294</v>
      </c>
      <c r="D28" s="8" t="s">
        <v>7</v>
      </c>
      <c r="E28" s="34">
        <v>278</v>
      </c>
      <c r="F28" s="32"/>
      <c r="G28" s="31">
        <f>ROUND(E28*F28,2)</f>
        <v>0</v>
      </c>
    </row>
    <row r="29" spans="1:7" x14ac:dyDescent="0.2">
      <c r="A29" s="96"/>
      <c r="C29" s="25"/>
      <c r="D29" s="8"/>
      <c r="E29" s="34"/>
      <c r="F29" s="31"/>
      <c r="G29" s="31"/>
    </row>
    <row r="30" spans="1:7" ht="25.5" x14ac:dyDescent="0.2">
      <c r="A30" s="96">
        <f>IF(C29="",MAX($A$8:A29)+1,"")</f>
        <v>8</v>
      </c>
      <c r="C30" s="97" t="s">
        <v>304</v>
      </c>
      <c r="D30" s="8"/>
      <c r="E30" s="34"/>
      <c r="F30" s="31"/>
      <c r="G30" s="31"/>
    </row>
    <row r="31" spans="1:7" x14ac:dyDescent="0.2">
      <c r="A31" s="96"/>
      <c r="C31" s="97" t="s">
        <v>295</v>
      </c>
      <c r="D31" s="8" t="s">
        <v>7</v>
      </c>
      <c r="E31" s="34">
        <v>12</v>
      </c>
      <c r="F31" s="32"/>
      <c r="G31" s="31">
        <f>ROUND(E31*F31,2)</f>
        <v>0</v>
      </c>
    </row>
    <row r="32" spans="1:7" x14ac:dyDescent="0.2">
      <c r="A32" s="96"/>
      <c r="C32" s="25"/>
      <c r="D32" s="8"/>
      <c r="E32" s="34"/>
      <c r="F32" s="31"/>
      <c r="G32" s="31"/>
    </row>
    <row r="33" spans="1:7" ht="38.25" x14ac:dyDescent="0.2">
      <c r="A33" s="96">
        <f>IF(C32="",MAX($A$8:A32)+1,"")</f>
        <v>9</v>
      </c>
      <c r="C33" s="97" t="s">
        <v>490</v>
      </c>
      <c r="D33" s="8"/>
      <c r="E33" s="34"/>
      <c r="F33" s="31"/>
      <c r="G33" s="31"/>
    </row>
    <row r="34" spans="1:7" x14ac:dyDescent="0.2">
      <c r="A34" s="96"/>
      <c r="C34" s="97" t="s">
        <v>296</v>
      </c>
      <c r="D34" s="8" t="s">
        <v>7</v>
      </c>
      <c r="E34" s="34">
        <v>343</v>
      </c>
      <c r="F34" s="32"/>
      <c r="G34" s="31">
        <f>ROUND(E34*F34,2)</f>
        <v>0</v>
      </c>
    </row>
    <row r="35" spans="1:7" x14ac:dyDescent="0.2">
      <c r="A35" s="96"/>
      <c r="C35" s="25"/>
      <c r="D35" s="8"/>
      <c r="E35" s="34"/>
      <c r="F35" s="31"/>
      <c r="G35" s="31"/>
    </row>
    <row r="36" spans="1:7" x14ac:dyDescent="0.2">
      <c r="A36" s="96">
        <f>IF(C35="",MAX($A$8:A35)+1,"")</f>
        <v>10</v>
      </c>
      <c r="C36" s="97" t="s">
        <v>297</v>
      </c>
      <c r="D36" s="8"/>
      <c r="E36" s="34"/>
      <c r="F36" s="31"/>
      <c r="G36" s="31"/>
    </row>
    <row r="37" spans="1:7" x14ac:dyDescent="0.2">
      <c r="A37" s="96"/>
      <c r="C37" s="97" t="s">
        <v>296</v>
      </c>
      <c r="D37" s="8" t="s">
        <v>7</v>
      </c>
      <c r="E37" s="34">
        <v>48</v>
      </c>
      <c r="F37" s="32"/>
      <c r="G37" s="31">
        <f>ROUND(E37*F37,2)</f>
        <v>0</v>
      </c>
    </row>
    <row r="38" spans="1:7" x14ac:dyDescent="0.2">
      <c r="A38" s="96"/>
      <c r="C38" s="25"/>
      <c r="D38" s="8"/>
      <c r="E38" s="34"/>
      <c r="F38" s="31"/>
      <c r="G38" s="31"/>
    </row>
    <row r="39" spans="1:7" x14ac:dyDescent="0.2">
      <c r="A39" s="96">
        <f>IF(C38="",MAX($A$8:A38)+1,"")</f>
        <v>11</v>
      </c>
      <c r="C39" s="97" t="s">
        <v>298</v>
      </c>
      <c r="D39" s="8"/>
      <c r="E39" s="34"/>
      <c r="F39" s="31"/>
      <c r="G39" s="31"/>
    </row>
    <row r="40" spans="1:7" x14ac:dyDescent="0.2">
      <c r="A40" s="96"/>
      <c r="C40" s="97" t="s">
        <v>299</v>
      </c>
      <c r="D40" s="8" t="s">
        <v>7</v>
      </c>
      <c r="E40" s="34">
        <v>6</v>
      </c>
      <c r="F40" s="32"/>
      <c r="G40" s="31">
        <f>ROUND(E40*F40,2)</f>
        <v>0</v>
      </c>
    </row>
    <row r="41" spans="1:7" x14ac:dyDescent="0.2">
      <c r="A41" s="96"/>
      <c r="C41" s="25"/>
      <c r="D41" s="8"/>
      <c r="E41" s="34"/>
      <c r="F41" s="31"/>
      <c r="G41" s="31"/>
    </row>
    <row r="42" spans="1:7" ht="25.5" x14ac:dyDescent="0.2">
      <c r="A42" s="96">
        <f>IF(C41="",MAX($A$8:A41)+1,"")</f>
        <v>12</v>
      </c>
      <c r="C42" s="97" t="s">
        <v>303</v>
      </c>
      <c r="D42" s="8"/>
      <c r="E42" s="34"/>
      <c r="F42" s="31"/>
      <c r="G42" s="31"/>
    </row>
    <row r="43" spans="1:7" x14ac:dyDescent="0.2">
      <c r="A43" s="96" t="str">
        <f>IF(C42="",MAX($A$8:A42)+1,"")</f>
        <v/>
      </c>
      <c r="C43" s="97" t="s">
        <v>35</v>
      </c>
      <c r="D43" s="8" t="s">
        <v>7</v>
      </c>
      <c r="E43" s="34">
        <v>56</v>
      </c>
      <c r="F43" s="32"/>
      <c r="G43" s="31">
        <f>ROUND(E43*F43,2)</f>
        <v>0</v>
      </c>
    </row>
    <row r="44" spans="1:7" x14ac:dyDescent="0.2">
      <c r="A44" s="96"/>
      <c r="C44" s="25"/>
      <c r="D44" s="8"/>
      <c r="E44" s="34"/>
      <c r="F44" s="31"/>
      <c r="G44" s="31"/>
    </row>
    <row r="45" spans="1:7" x14ac:dyDescent="0.2">
      <c r="A45" s="96">
        <f>IF(C44="",MAX($A$8:A44)+1,"")</f>
        <v>13</v>
      </c>
      <c r="C45" s="97" t="s">
        <v>305</v>
      </c>
      <c r="D45" s="8"/>
      <c r="E45" s="34"/>
      <c r="F45" s="31"/>
      <c r="G45" s="31"/>
    </row>
    <row r="46" spans="1:7" x14ac:dyDescent="0.2">
      <c r="A46" s="96"/>
      <c r="C46" s="97" t="s">
        <v>296</v>
      </c>
      <c r="D46" s="8" t="s">
        <v>7</v>
      </c>
      <c r="E46" s="34">
        <v>6</v>
      </c>
      <c r="F46" s="32"/>
      <c r="G46" s="31">
        <f>ROUND(E46*F46,2)</f>
        <v>0</v>
      </c>
    </row>
    <row r="47" spans="1:7" x14ac:dyDescent="0.2">
      <c r="A47" s="96"/>
      <c r="C47" s="25"/>
      <c r="D47" s="8"/>
      <c r="E47" s="34"/>
      <c r="F47" s="31"/>
      <c r="G47" s="31"/>
    </row>
    <row r="48" spans="1:7" ht="25.5" x14ac:dyDescent="0.2">
      <c r="A48" s="96">
        <f>IF(C47="",MAX($A$8:A47)+1,"")</f>
        <v>14</v>
      </c>
      <c r="C48" s="97" t="s">
        <v>575</v>
      </c>
      <c r="D48" s="8"/>
      <c r="E48" s="34"/>
      <c r="F48" s="31"/>
      <c r="G48" s="31"/>
    </row>
    <row r="49" spans="1:7" x14ac:dyDescent="0.2">
      <c r="A49" s="96"/>
      <c r="C49" s="97" t="s">
        <v>35</v>
      </c>
      <c r="D49" s="8" t="s">
        <v>7</v>
      </c>
      <c r="E49" s="34">
        <v>18</v>
      </c>
      <c r="F49" s="32"/>
      <c r="G49" s="31">
        <f>ROUND(E49*F49,2)</f>
        <v>0</v>
      </c>
    </row>
    <row r="50" spans="1:7" x14ac:dyDescent="0.2">
      <c r="A50" s="96"/>
      <c r="C50" s="25"/>
      <c r="D50" s="8"/>
      <c r="E50" s="34"/>
      <c r="F50" s="31"/>
      <c r="G50" s="31"/>
    </row>
    <row r="51" spans="1:7" ht="51" x14ac:dyDescent="0.2">
      <c r="A51" s="96">
        <f>IF(C50="",MAX($A$8:A50)+1,"")</f>
        <v>15</v>
      </c>
      <c r="C51" s="97" t="s">
        <v>300</v>
      </c>
      <c r="D51" s="8"/>
      <c r="E51" s="34"/>
      <c r="F51" s="31"/>
      <c r="G51" s="31"/>
    </row>
    <row r="52" spans="1:7" x14ac:dyDescent="0.2">
      <c r="A52" s="96"/>
      <c r="C52" s="97" t="s">
        <v>35</v>
      </c>
      <c r="D52" s="8" t="s">
        <v>8</v>
      </c>
      <c r="E52" s="34">
        <v>1</v>
      </c>
      <c r="F52" s="32"/>
      <c r="G52" s="31">
        <f>ROUND(E52*F52,2)</f>
        <v>0</v>
      </c>
    </row>
    <row r="53" spans="1:7" ht="13.5" thickBot="1" x14ac:dyDescent="0.25">
      <c r="A53" s="96"/>
      <c r="C53" s="100"/>
      <c r="D53" s="101"/>
      <c r="E53" s="102"/>
      <c r="F53" s="35"/>
      <c r="G53" s="35"/>
    </row>
    <row r="54" spans="1:7" ht="20.100000000000001" customHeight="1" thickTop="1" thickBot="1" x14ac:dyDescent="0.25">
      <c r="A54" s="103"/>
      <c r="C54" s="104" t="str">
        <f>+CONCATENATE("REKAPITULACIJA - ",C7)</f>
        <v>REKAPITULACIJA - STRELOVOD</v>
      </c>
      <c r="D54" s="105"/>
      <c r="E54" s="106"/>
      <c r="F54" s="36"/>
      <c r="G54" s="37">
        <f>SUM(G7:G53)</f>
        <v>0</v>
      </c>
    </row>
    <row r="55" spans="1:7" ht="13.5" thickTop="1" x14ac:dyDescent="0.2">
      <c r="A55" s="96"/>
      <c r="C55" s="25"/>
      <c r="D55" s="8"/>
      <c r="E55" s="34"/>
      <c r="F55" s="31"/>
      <c r="G55" s="31"/>
    </row>
    <row r="56" spans="1:7" x14ac:dyDescent="0.2">
      <c r="A56" s="96"/>
      <c r="C56" s="25"/>
      <c r="D56" s="8"/>
      <c r="E56" s="34"/>
      <c r="F56" s="31"/>
      <c r="G56" s="31" t="str">
        <f>IF(SUM(G$1:G55)/2=G54,"OK","FALSE")</f>
        <v>OK</v>
      </c>
    </row>
    <row r="57" spans="1:7" s="39" customFormat="1" x14ac:dyDescent="0.2">
      <c r="A57" s="96"/>
      <c r="B57" s="112"/>
      <c r="C57" s="25"/>
      <c r="D57"/>
      <c r="E57" s="146"/>
      <c r="F57" s="33"/>
      <c r="G57" s="33"/>
    </row>
    <row r="58" spans="1:7" s="39" customFormat="1" x14ac:dyDescent="0.2">
      <c r="A58" s="96"/>
      <c r="B58" s="112"/>
      <c r="C58" s="25"/>
      <c r="D58"/>
      <c r="E58" s="146"/>
      <c r="F58" s="33"/>
      <c r="G58" s="33"/>
    </row>
    <row r="59" spans="1:7" s="39" customFormat="1" x14ac:dyDescent="0.2">
      <c r="A59" s="96"/>
      <c r="B59" s="112"/>
      <c r="C59" s="29"/>
      <c r="D59"/>
      <c r="E59" s="146"/>
      <c r="F59" s="33"/>
      <c r="G59" s="33"/>
    </row>
    <row r="60" spans="1:7" s="39" customFormat="1" x14ac:dyDescent="0.2">
      <c r="A60" s="96"/>
      <c r="B60" s="112"/>
      <c r="C60" s="29"/>
      <c r="D60"/>
      <c r="E60" s="146"/>
      <c r="F60" s="33"/>
      <c r="G60" s="33"/>
    </row>
    <row r="61" spans="1:7" s="39" customFormat="1" x14ac:dyDescent="0.2">
      <c r="A61" s="96"/>
      <c r="B61" s="112"/>
      <c r="C61" s="29"/>
      <c r="D61"/>
      <c r="E61" s="146"/>
      <c r="F61" s="33"/>
      <c r="G61" s="33"/>
    </row>
    <row r="62" spans="1:7" s="39" customFormat="1" x14ac:dyDescent="0.2">
      <c r="A62" s="96"/>
      <c r="B62" s="112"/>
      <c r="C62" s="29"/>
      <c r="D62"/>
      <c r="E62" s="146"/>
      <c r="F62"/>
      <c r="G62"/>
    </row>
    <row r="63" spans="1:7" s="39" customFormat="1" x14ac:dyDescent="0.2">
      <c r="A63" s="96"/>
      <c r="B63" s="112"/>
      <c r="C63" s="29"/>
      <c r="D63"/>
      <c r="E63" s="146"/>
      <c r="F63"/>
      <c r="G63"/>
    </row>
    <row r="64" spans="1:7" s="39" customFormat="1" x14ac:dyDescent="0.2">
      <c r="A64" s="96"/>
      <c r="B64" s="112"/>
      <c r="C64" s="29"/>
      <c r="D64"/>
      <c r="E64" s="146"/>
      <c r="F64"/>
      <c r="G64"/>
    </row>
    <row r="312" spans="2:2" x14ac:dyDescent="0.2">
      <c r="B312" s="113"/>
    </row>
  </sheetData>
  <sheetProtection algorithmName="SHA-512" hashValue="3R+o9gNVN5vz24Kw9YMtjwQvJ0QrnyUKqDAE7ReUCog0S97nHwEtv1z59BGssnNQ8vDkuKeX0SHmmUS4gk7vdw==" saltValue="IV7QBgdcDd4LOdyO8GJQJQ==" spinCount="100000" sheet="1" objects="1" scenarios="1"/>
  <conditionalFormatting sqref="B1:B1048576">
    <cfRule type="notContainsBlanks" dxfId="12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A
Rev_0&amp;C&amp;8&amp;G&amp;10
&amp;R&amp;"Arial,Krepko"&amp;18PZI - 3/1a&amp;"Arial,Navadno"&amp;8
Št. projekta: 25020-00
Stran: &amp;P/&amp;N </oddFooter>
  </headerFooter>
  <rowBreaks count="1" manualBreakCount="1">
    <brk id="38" max="6" man="1"/>
  </row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1762-6583-445C-8E79-012FF8D41EC9}">
  <sheetPr codeName="List12"/>
  <dimension ref="A1:H228"/>
  <sheetViews>
    <sheetView view="pageBreakPreview" zoomScaleNormal="100" zoomScaleSheetLayoutView="100" workbookViewId="0">
      <pane ySplit="8" topLeftCell="A9" activePane="bottomLeft" state="frozen"/>
      <selection activeCell="C10" sqref="C10"/>
      <selection pane="bottomLeft" activeCell="F48" sqref="F48"/>
    </sheetView>
  </sheetViews>
  <sheetFormatPr defaultColWidth="9.140625" defaultRowHeight="12.75" x14ac:dyDescent="0.2"/>
  <cols>
    <col min="1" max="1" width="6.7109375" style="107" customWidth="1"/>
    <col min="2" max="2" width="20.85546875" style="112" hidden="1" customWidth="1"/>
    <col min="3" max="3" width="41.7109375" style="143" customWidth="1"/>
    <col min="4" max="4" width="4.7109375" style="78" customWidth="1"/>
    <col min="5" max="5" width="7.7109375" style="78" customWidth="1"/>
    <col min="6" max="7" width="12.7109375" customWidth="1"/>
  </cols>
  <sheetData>
    <row r="1" spans="1:7" s="29" customFormat="1" x14ac:dyDescent="0.2">
      <c r="A1" s="84"/>
      <c r="B1" s="108"/>
      <c r="C1" s="119"/>
      <c r="D1" s="125"/>
      <c r="E1" s="71"/>
      <c r="F1" s="28"/>
      <c r="G1" s="28"/>
    </row>
    <row r="2" spans="1:7" s="29" customFormat="1" x14ac:dyDescent="0.2">
      <c r="A2" s="84"/>
      <c r="B2" s="108"/>
      <c r="C2" s="119"/>
      <c r="D2" s="125"/>
      <c r="E2" s="71"/>
      <c r="F2" s="28"/>
      <c r="G2" s="28"/>
    </row>
    <row r="3" spans="1:7" s="29" customFormat="1" x14ac:dyDescent="0.2">
      <c r="A3" s="85"/>
      <c r="B3" s="109"/>
      <c r="C3" s="126"/>
      <c r="D3" s="127"/>
      <c r="E3" s="72"/>
      <c r="F3" s="40"/>
      <c r="G3" s="40"/>
    </row>
    <row r="4" spans="1:7" s="29" customFormat="1" x14ac:dyDescent="0.2">
      <c r="A4" s="89" t="s">
        <v>22</v>
      </c>
      <c r="B4" s="110"/>
      <c r="C4" s="128"/>
      <c r="D4" s="129"/>
      <c r="E4" s="73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130" t="s">
        <v>1</v>
      </c>
      <c r="D5" s="131" t="s">
        <v>2</v>
      </c>
      <c r="E5" s="74" t="s">
        <v>3</v>
      </c>
      <c r="F5" s="24" t="s">
        <v>4</v>
      </c>
      <c r="G5" s="24" t="s">
        <v>56</v>
      </c>
    </row>
    <row r="7" spans="1:7" x14ac:dyDescent="0.2">
      <c r="A7" s="132" t="s">
        <v>597</v>
      </c>
      <c r="B7" s="111"/>
      <c r="C7" s="133" t="s">
        <v>139</v>
      </c>
      <c r="D7" s="118"/>
      <c r="E7" s="70"/>
      <c r="F7" s="31"/>
      <c r="G7" s="31"/>
    </row>
    <row r="8" spans="1:7" x14ac:dyDescent="0.2">
      <c r="A8" s="132"/>
      <c r="C8" s="133"/>
      <c r="D8" s="118"/>
      <c r="E8" s="70"/>
      <c r="F8" s="31"/>
      <c r="G8" s="31"/>
    </row>
    <row r="9" spans="1:7" ht="51" x14ac:dyDescent="0.2">
      <c r="A9" s="96"/>
      <c r="C9" s="117" t="s">
        <v>598</v>
      </c>
      <c r="D9" s="118"/>
      <c r="E9" s="70"/>
      <c r="F9" s="31"/>
      <c r="G9" s="31"/>
    </row>
    <row r="10" spans="1:7" x14ac:dyDescent="0.2">
      <c r="A10" s="96"/>
      <c r="C10" s="117"/>
      <c r="D10" s="118"/>
      <c r="E10" s="70"/>
      <c r="F10" s="31"/>
      <c r="G10" s="31"/>
    </row>
    <row r="11" spans="1:7" x14ac:dyDescent="0.2">
      <c r="A11" s="98"/>
      <c r="C11" s="134" t="s">
        <v>114</v>
      </c>
      <c r="D11" s="118"/>
      <c r="E11" s="70"/>
      <c r="F11" s="31"/>
      <c r="G11" s="31"/>
    </row>
    <row r="12" spans="1:7" x14ac:dyDescent="0.2">
      <c r="A12" s="96"/>
      <c r="C12" s="119"/>
      <c r="D12" s="118"/>
      <c r="E12" s="70"/>
      <c r="F12" s="31"/>
      <c r="G12" s="31"/>
    </row>
    <row r="13" spans="1:7" ht="38.25" x14ac:dyDescent="0.2">
      <c r="A13" s="96">
        <f>IF(C12="",MAX($A$12:A12)+1,"")</f>
        <v>1</v>
      </c>
      <c r="C13" s="117" t="s">
        <v>163</v>
      </c>
      <c r="D13" s="118"/>
      <c r="E13" s="70"/>
      <c r="F13" s="31"/>
      <c r="G13" s="31"/>
    </row>
    <row r="14" spans="1:7" x14ac:dyDescent="0.2">
      <c r="A14" s="96"/>
      <c r="C14" s="117"/>
      <c r="D14" s="118"/>
      <c r="E14" s="70"/>
      <c r="F14" s="31"/>
      <c r="G14" s="31"/>
    </row>
    <row r="15" spans="1:7" ht="25.5" x14ac:dyDescent="0.2">
      <c r="A15" s="96"/>
      <c r="C15" s="117" t="s">
        <v>31</v>
      </c>
      <c r="D15" s="118"/>
      <c r="E15" s="70"/>
      <c r="F15" s="31"/>
      <c r="G15" s="31"/>
    </row>
    <row r="16" spans="1:7" x14ac:dyDescent="0.2">
      <c r="A16" s="96"/>
      <c r="C16" s="117" t="s">
        <v>599</v>
      </c>
      <c r="D16" s="118" t="s">
        <v>6</v>
      </c>
      <c r="E16" s="70">
        <v>479</v>
      </c>
      <c r="F16" s="32"/>
      <c r="G16" s="31">
        <f>ROUND(E16*F16,2)</f>
        <v>0</v>
      </c>
    </row>
    <row r="17" spans="1:7" x14ac:dyDescent="0.2">
      <c r="A17" s="96"/>
      <c r="C17" s="119"/>
      <c r="D17" s="118"/>
      <c r="E17" s="70"/>
      <c r="F17" s="31"/>
      <c r="G17" s="31"/>
    </row>
    <row r="18" spans="1:7" x14ac:dyDescent="0.2">
      <c r="A18" s="96"/>
      <c r="C18" s="117" t="s">
        <v>83</v>
      </c>
      <c r="D18" s="118" t="s">
        <v>6</v>
      </c>
      <c r="E18" s="70">
        <v>5472</v>
      </c>
      <c r="F18" s="32"/>
      <c r="G18" s="31">
        <f>ROUND(E18*F18,2)</f>
        <v>0</v>
      </c>
    </row>
    <row r="19" spans="1:7" x14ac:dyDescent="0.2">
      <c r="A19" s="96"/>
      <c r="C19" s="119"/>
      <c r="D19" s="118"/>
      <c r="E19" s="70"/>
      <c r="F19" s="31"/>
      <c r="G19" s="31"/>
    </row>
    <row r="20" spans="1:7" x14ac:dyDescent="0.2">
      <c r="A20" s="96"/>
      <c r="C20" s="117" t="s">
        <v>87</v>
      </c>
      <c r="D20" s="118" t="s">
        <v>6</v>
      </c>
      <c r="E20" s="70">
        <v>10</v>
      </c>
      <c r="F20" s="32"/>
      <c r="G20" s="31">
        <f>ROUND(E20*F20,2)</f>
        <v>0</v>
      </c>
    </row>
    <row r="21" spans="1:7" x14ac:dyDescent="0.2">
      <c r="A21" s="96"/>
      <c r="C21" s="119"/>
      <c r="D21" s="118"/>
      <c r="E21" s="70"/>
      <c r="F21" s="31"/>
      <c r="G21" s="31"/>
    </row>
    <row r="22" spans="1:7" x14ac:dyDescent="0.2">
      <c r="A22" s="96"/>
      <c r="C22" s="117" t="s">
        <v>600</v>
      </c>
      <c r="D22" s="118" t="s">
        <v>6</v>
      </c>
      <c r="E22" s="70">
        <v>1086</v>
      </c>
      <c r="F22" s="32"/>
      <c r="G22" s="31">
        <f>ROUND(E22*F22,2)</f>
        <v>0</v>
      </c>
    </row>
    <row r="23" spans="1:7" x14ac:dyDescent="0.2">
      <c r="A23" s="96"/>
      <c r="C23" s="119"/>
      <c r="D23" s="118"/>
      <c r="E23" s="70"/>
      <c r="F23" s="31"/>
      <c r="G23" s="31"/>
    </row>
    <row r="24" spans="1:7" x14ac:dyDescent="0.2">
      <c r="A24" s="96"/>
      <c r="C24" s="117" t="s">
        <v>601</v>
      </c>
      <c r="D24" s="118" t="s">
        <v>6</v>
      </c>
      <c r="E24" s="70">
        <v>8014</v>
      </c>
      <c r="F24" s="32"/>
      <c r="G24" s="31">
        <f>ROUND(E24*F24,2)</f>
        <v>0</v>
      </c>
    </row>
    <row r="25" spans="1:7" x14ac:dyDescent="0.2">
      <c r="A25" s="96"/>
      <c r="C25" s="119"/>
      <c r="D25" s="118"/>
      <c r="E25" s="70"/>
      <c r="F25" s="31"/>
      <c r="G25" s="31"/>
    </row>
    <row r="26" spans="1:7" x14ac:dyDescent="0.2">
      <c r="A26" s="96"/>
      <c r="C26" s="117" t="s">
        <v>602</v>
      </c>
      <c r="D26" s="118" t="s">
        <v>6</v>
      </c>
      <c r="E26" s="70">
        <v>422</v>
      </c>
      <c r="F26" s="32"/>
      <c r="G26" s="31">
        <f>ROUND(E26*F26,2)</f>
        <v>0</v>
      </c>
    </row>
    <row r="27" spans="1:7" x14ac:dyDescent="0.2">
      <c r="A27" s="96"/>
      <c r="C27" s="119"/>
      <c r="D27" s="118"/>
      <c r="E27" s="70"/>
      <c r="F27" s="31"/>
      <c r="G27" s="31"/>
    </row>
    <row r="28" spans="1:7" ht="25.5" x14ac:dyDescent="0.2">
      <c r="A28" s="96"/>
      <c r="C28" s="117" t="s">
        <v>603</v>
      </c>
      <c r="D28" s="118" t="s">
        <v>6</v>
      </c>
      <c r="E28" s="70">
        <v>84</v>
      </c>
      <c r="F28" s="32"/>
      <c r="G28" s="31">
        <f>ROUND(E28*F28,2)</f>
        <v>0</v>
      </c>
    </row>
    <row r="29" spans="1:7" x14ac:dyDescent="0.2">
      <c r="A29" s="96"/>
      <c r="C29" s="119"/>
      <c r="D29" s="118"/>
      <c r="E29" s="70"/>
      <c r="F29" s="31"/>
      <c r="G29" s="31"/>
    </row>
    <row r="30" spans="1:7" ht="25.5" x14ac:dyDescent="0.2">
      <c r="A30" s="96"/>
      <c r="C30" s="117" t="s">
        <v>604</v>
      </c>
      <c r="D30" s="118" t="s">
        <v>6</v>
      </c>
      <c r="E30" s="70">
        <v>910</v>
      </c>
      <c r="F30" s="32"/>
      <c r="G30" s="31">
        <f>ROUND(E30*F30,2)</f>
        <v>0</v>
      </c>
    </row>
    <row r="31" spans="1:7" x14ac:dyDescent="0.2">
      <c r="A31" s="96"/>
      <c r="C31" s="119"/>
      <c r="D31" s="118"/>
      <c r="E31" s="70"/>
      <c r="F31" s="31"/>
      <c r="G31" s="31"/>
    </row>
    <row r="32" spans="1:7" ht="25.5" x14ac:dyDescent="0.2">
      <c r="A32" s="96">
        <f>IF(C31="",MAX($A$11:A31)+1,"")</f>
        <v>2</v>
      </c>
      <c r="C32" s="117" t="s">
        <v>107</v>
      </c>
      <c r="D32" s="118"/>
      <c r="E32" s="70"/>
      <c r="F32" s="31"/>
      <c r="G32" s="31"/>
    </row>
    <row r="33" spans="1:7" x14ac:dyDescent="0.2">
      <c r="A33" s="96"/>
      <c r="C33" s="117" t="s">
        <v>88</v>
      </c>
      <c r="D33" s="118" t="s">
        <v>6</v>
      </c>
      <c r="E33" s="70">
        <v>16410</v>
      </c>
      <c r="F33" s="32"/>
      <c r="G33" s="31">
        <f>ROUND(E33*F33,2)</f>
        <v>0</v>
      </c>
    </row>
    <row r="34" spans="1:7" x14ac:dyDescent="0.2">
      <c r="A34" s="96"/>
      <c r="C34" s="119"/>
      <c r="D34" s="118"/>
      <c r="E34" s="70"/>
      <c r="F34" s="31"/>
      <c r="G34" s="31"/>
    </row>
    <row r="35" spans="1:7" ht="25.5" x14ac:dyDescent="0.2">
      <c r="A35" s="96">
        <f>IF(C34="",MAX($A$12:A34)+1,"")</f>
        <v>3</v>
      </c>
      <c r="C35" s="117" t="s">
        <v>37</v>
      </c>
      <c r="D35" s="118"/>
      <c r="E35" s="70"/>
      <c r="F35" s="31"/>
      <c r="G35" s="31"/>
    </row>
    <row r="36" spans="1:7" x14ac:dyDescent="0.2">
      <c r="A36" s="96"/>
      <c r="C36" s="117" t="s">
        <v>38</v>
      </c>
      <c r="D36" s="118" t="s">
        <v>6</v>
      </c>
      <c r="E36" s="70">
        <v>50</v>
      </c>
      <c r="F36" s="32"/>
      <c r="G36" s="31">
        <f>ROUND(E36*F36,2)</f>
        <v>0</v>
      </c>
    </row>
    <row r="37" spans="1:7" x14ac:dyDescent="0.2">
      <c r="A37" s="96"/>
      <c r="C37" s="119"/>
      <c r="D37" s="118"/>
      <c r="E37" s="70"/>
      <c r="F37" s="31"/>
      <c r="G37" s="31"/>
    </row>
    <row r="38" spans="1:7" ht="51" x14ac:dyDescent="0.2">
      <c r="A38" s="96">
        <f>IF(C37="",MAX($A$12:A37)+1,"")</f>
        <v>4</v>
      </c>
      <c r="B38" s="112" t="s">
        <v>502</v>
      </c>
      <c r="C38" s="117" t="s">
        <v>156</v>
      </c>
      <c r="D38" s="118"/>
      <c r="E38" s="70"/>
      <c r="F38" s="31"/>
      <c r="G38" s="31"/>
    </row>
    <row r="39" spans="1:7" x14ac:dyDescent="0.2">
      <c r="A39" s="96"/>
      <c r="C39" s="117" t="s">
        <v>574</v>
      </c>
      <c r="D39" s="118"/>
      <c r="E39" s="70"/>
      <c r="F39" s="31"/>
      <c r="G39" s="31"/>
    </row>
    <row r="40" spans="1:7" ht="25.5" x14ac:dyDescent="0.2">
      <c r="A40" s="96"/>
      <c r="C40" s="117" t="s">
        <v>474</v>
      </c>
      <c r="D40" s="118" t="s">
        <v>7</v>
      </c>
      <c r="E40" s="70">
        <v>619</v>
      </c>
      <c r="F40" s="32"/>
      <c r="G40" s="31">
        <f>ROUND(E40*F40,2)</f>
        <v>0</v>
      </c>
    </row>
    <row r="41" spans="1:7" x14ac:dyDescent="0.2">
      <c r="A41" s="96"/>
      <c r="C41" s="117"/>
      <c r="D41" s="118"/>
      <c r="E41" s="70"/>
      <c r="F41" s="34"/>
      <c r="G41" s="31"/>
    </row>
    <row r="42" spans="1:7" ht="51" x14ac:dyDescent="0.2">
      <c r="A42" s="96">
        <f>IF(C41="",MAX($A$12:A41)+1,"")</f>
        <v>5</v>
      </c>
      <c r="B42" s="112" t="s">
        <v>542</v>
      </c>
      <c r="C42" s="117" t="s">
        <v>157</v>
      </c>
      <c r="D42" s="118"/>
      <c r="E42" s="70"/>
      <c r="F42" s="31"/>
      <c r="G42" s="31"/>
    </row>
    <row r="43" spans="1:7" x14ac:dyDescent="0.2">
      <c r="A43" s="96"/>
      <c r="C43" s="117" t="s">
        <v>574</v>
      </c>
      <c r="D43" s="118"/>
      <c r="E43" s="70"/>
      <c r="F43" s="31"/>
      <c r="G43" s="31"/>
    </row>
    <row r="44" spans="1:7" ht="25.5" x14ac:dyDescent="0.2">
      <c r="A44" s="96"/>
      <c r="C44" s="117" t="s">
        <v>474</v>
      </c>
      <c r="D44" s="118" t="s">
        <v>7</v>
      </c>
      <c r="E44" s="70">
        <v>200</v>
      </c>
      <c r="F44" s="32"/>
      <c r="G44" s="31">
        <f>ROUND(E44*F44,2)</f>
        <v>0</v>
      </c>
    </row>
    <row r="45" spans="1:7" x14ac:dyDescent="0.2">
      <c r="A45" s="96"/>
      <c r="C45" s="117"/>
      <c r="D45" s="118"/>
      <c r="E45" s="70"/>
      <c r="F45" s="34"/>
      <c r="G45" s="31"/>
    </row>
    <row r="46" spans="1:7" ht="63.75" x14ac:dyDescent="0.2">
      <c r="A46" s="96">
        <f>IF(C45="",MAX($A$10:A45)+1,"")</f>
        <v>6</v>
      </c>
      <c r="B46" s="112" t="s">
        <v>543</v>
      </c>
      <c r="C46" s="117" t="s">
        <v>262</v>
      </c>
      <c r="D46" s="118"/>
      <c r="E46" s="70"/>
      <c r="F46" s="31"/>
      <c r="G46" s="31"/>
    </row>
    <row r="47" spans="1:7" x14ac:dyDescent="0.2">
      <c r="A47" s="96"/>
      <c r="C47" s="117" t="s">
        <v>574</v>
      </c>
      <c r="D47" s="118"/>
      <c r="E47" s="70"/>
      <c r="F47" s="31"/>
      <c r="G47" s="31"/>
    </row>
    <row r="48" spans="1:7" x14ac:dyDescent="0.2">
      <c r="A48" s="96"/>
      <c r="C48" s="117" t="s">
        <v>261</v>
      </c>
      <c r="D48" s="118" t="s">
        <v>7</v>
      </c>
      <c r="E48" s="70">
        <v>50</v>
      </c>
      <c r="F48" s="32"/>
      <c r="G48" s="31">
        <f>ROUND(E48*F48,2)</f>
        <v>0</v>
      </c>
    </row>
    <row r="49" spans="1:7" x14ac:dyDescent="0.2">
      <c r="A49" s="96"/>
      <c r="C49" s="117"/>
      <c r="D49" s="118"/>
      <c r="E49" s="70"/>
      <c r="G49" s="31"/>
    </row>
    <row r="50" spans="1:7" ht="38.25" x14ac:dyDescent="0.2">
      <c r="A50" s="96">
        <f>IF(C49="",MAX($A$12:A49)+1,"")</f>
        <v>7</v>
      </c>
      <c r="B50" s="112" t="s">
        <v>545</v>
      </c>
      <c r="C50" s="117" t="s">
        <v>544</v>
      </c>
      <c r="D50" s="118"/>
      <c r="E50" s="70"/>
      <c r="F50" s="31"/>
      <c r="G50" s="31"/>
    </row>
    <row r="51" spans="1:7" x14ac:dyDescent="0.2">
      <c r="A51" s="96"/>
      <c r="C51" s="117" t="s">
        <v>574</v>
      </c>
      <c r="D51" s="118"/>
      <c r="E51" s="70"/>
      <c r="F51" s="31"/>
      <c r="G51" s="31"/>
    </row>
    <row r="52" spans="1:7" ht="25.5" x14ac:dyDescent="0.2">
      <c r="A52" s="96"/>
      <c r="C52" s="117" t="s">
        <v>474</v>
      </c>
      <c r="D52" s="118" t="s">
        <v>7</v>
      </c>
      <c r="E52" s="70">
        <v>93</v>
      </c>
      <c r="F52" s="32"/>
      <c r="G52" s="31">
        <f>ROUND(E52*F52,2)</f>
        <v>0</v>
      </c>
    </row>
    <row r="53" spans="1:7" x14ac:dyDescent="0.2">
      <c r="A53" s="96"/>
      <c r="C53" s="117"/>
      <c r="D53" s="118"/>
      <c r="E53" s="70"/>
      <c r="F53" s="34"/>
      <c r="G53" s="31"/>
    </row>
    <row r="54" spans="1:7" ht="25.5" x14ac:dyDescent="0.2">
      <c r="A54" s="96">
        <f>IF(C53="",MAX($A$12:A53)+1,"")</f>
        <v>8</v>
      </c>
      <c r="B54" s="112" t="s">
        <v>546</v>
      </c>
      <c r="C54" s="117" t="s">
        <v>164</v>
      </c>
      <c r="D54" s="118"/>
      <c r="E54" s="70"/>
      <c r="F54" s="31"/>
      <c r="G54" s="31"/>
    </row>
    <row r="55" spans="1:7" x14ac:dyDescent="0.2">
      <c r="A55" s="96"/>
      <c r="C55" s="117" t="s">
        <v>165</v>
      </c>
      <c r="D55" s="118" t="s">
        <v>7</v>
      </c>
      <c r="E55" s="70">
        <v>79</v>
      </c>
      <c r="F55" s="32"/>
      <c r="G55" s="31">
        <f>ROUND(E55*F55,2)</f>
        <v>0</v>
      </c>
    </row>
    <row r="56" spans="1:7" x14ac:dyDescent="0.2">
      <c r="A56" s="96"/>
      <c r="C56" s="119"/>
      <c r="D56" s="118"/>
      <c r="E56" s="70"/>
      <c r="F56" s="31"/>
      <c r="G56" s="31"/>
    </row>
    <row r="57" spans="1:7" x14ac:dyDescent="0.2">
      <c r="A57" s="96">
        <f>IF(C56="",MAX($A$11:A56)+1,"")</f>
        <v>9</v>
      </c>
      <c r="B57" s="112" t="s">
        <v>547</v>
      </c>
      <c r="C57" s="117" t="s">
        <v>171</v>
      </c>
      <c r="D57" s="118"/>
      <c r="E57" s="70"/>
      <c r="F57" s="31"/>
      <c r="G57" s="31"/>
    </row>
    <row r="58" spans="1:7" x14ac:dyDescent="0.2">
      <c r="A58" s="96"/>
      <c r="C58" s="117" t="s">
        <v>170</v>
      </c>
      <c r="D58" s="118"/>
      <c r="E58" s="70"/>
      <c r="F58" s="31"/>
      <c r="G58" s="31"/>
    </row>
    <row r="59" spans="1:7" ht="63.75" x14ac:dyDescent="0.2">
      <c r="A59" s="96"/>
      <c r="C59" s="117" t="s">
        <v>172</v>
      </c>
      <c r="D59" s="118"/>
      <c r="E59" s="70"/>
      <c r="F59" s="31"/>
      <c r="G59" s="31"/>
    </row>
    <row r="60" spans="1:7" x14ac:dyDescent="0.2">
      <c r="A60" s="96"/>
      <c r="C60" s="117" t="s">
        <v>574</v>
      </c>
      <c r="D60" s="118"/>
      <c r="E60" s="70"/>
      <c r="F60" s="31"/>
      <c r="G60" s="31"/>
    </row>
    <row r="61" spans="1:7" x14ac:dyDescent="0.2">
      <c r="A61" s="96"/>
      <c r="C61" s="117" t="s">
        <v>324</v>
      </c>
      <c r="D61" s="118"/>
      <c r="E61" s="70"/>
      <c r="F61" s="31"/>
      <c r="G61" s="31"/>
    </row>
    <row r="62" spans="1:7" x14ac:dyDescent="0.2">
      <c r="A62" s="96"/>
      <c r="C62" s="117" t="s">
        <v>173</v>
      </c>
      <c r="D62" s="118" t="s">
        <v>7</v>
      </c>
      <c r="E62" s="70">
        <v>25</v>
      </c>
      <c r="F62" s="32"/>
      <c r="G62" s="31">
        <f>ROUND(E62*F62,2)</f>
        <v>0</v>
      </c>
    </row>
    <row r="63" spans="1:7" x14ac:dyDescent="0.2">
      <c r="A63" s="96"/>
      <c r="C63" s="119"/>
      <c r="D63" s="118"/>
      <c r="E63" s="70"/>
      <c r="F63" s="31"/>
      <c r="G63" s="31"/>
    </row>
    <row r="64" spans="1:7" x14ac:dyDescent="0.2">
      <c r="A64" s="96">
        <f>IF(C63="",MAX($A$11:A63)+1,"")</f>
        <v>10</v>
      </c>
      <c r="B64" s="112" t="s">
        <v>548</v>
      </c>
      <c r="C64" s="117" t="s">
        <v>166</v>
      </c>
      <c r="D64" s="118"/>
      <c r="E64" s="70"/>
      <c r="F64" s="31"/>
      <c r="G64" s="31"/>
    </row>
    <row r="65" spans="1:7" x14ac:dyDescent="0.2">
      <c r="A65" s="96"/>
      <c r="C65" s="117" t="s">
        <v>167</v>
      </c>
      <c r="D65" s="118"/>
      <c r="E65" s="70"/>
      <c r="F65" s="31"/>
      <c r="G65" s="31"/>
    </row>
    <row r="66" spans="1:7" ht="63.75" x14ac:dyDescent="0.2">
      <c r="A66" s="96"/>
      <c r="C66" s="117" t="s">
        <v>168</v>
      </c>
      <c r="D66" s="118"/>
      <c r="E66" s="70"/>
      <c r="F66" s="31"/>
      <c r="G66" s="31"/>
    </row>
    <row r="67" spans="1:7" x14ac:dyDescent="0.2">
      <c r="A67" s="96"/>
      <c r="C67" s="117" t="s">
        <v>574</v>
      </c>
      <c r="D67" s="118"/>
      <c r="E67" s="70"/>
      <c r="F67" s="31"/>
      <c r="G67" s="31"/>
    </row>
    <row r="68" spans="1:7" x14ac:dyDescent="0.2">
      <c r="A68" s="96"/>
      <c r="C68" s="117" t="s">
        <v>325</v>
      </c>
      <c r="D68" s="118"/>
      <c r="E68" s="70"/>
      <c r="F68" s="31"/>
      <c r="G68" s="31"/>
    </row>
    <row r="69" spans="1:7" x14ac:dyDescent="0.2">
      <c r="A69" s="96"/>
      <c r="C69" s="117" t="s">
        <v>169</v>
      </c>
      <c r="D69" s="118" t="s">
        <v>7</v>
      </c>
      <c r="E69" s="70">
        <v>87</v>
      </c>
      <c r="F69" s="32"/>
      <c r="G69" s="31">
        <f>ROUND(E69*F69,2)</f>
        <v>0</v>
      </c>
    </row>
    <row r="70" spans="1:7" x14ac:dyDescent="0.2">
      <c r="A70" s="96"/>
      <c r="C70" s="119"/>
      <c r="D70" s="118"/>
      <c r="E70" s="70"/>
      <c r="F70" s="31"/>
      <c r="G70" s="31"/>
    </row>
    <row r="71" spans="1:7" ht="38.25" x14ac:dyDescent="0.2">
      <c r="A71" s="96">
        <f>IF(C70="",MAX($A$12:A70)+1,"")</f>
        <v>11</v>
      </c>
      <c r="C71" s="117" t="s">
        <v>175</v>
      </c>
      <c r="D71" s="118"/>
      <c r="E71" s="70"/>
      <c r="F71" s="31"/>
      <c r="G71" s="31"/>
    </row>
    <row r="72" spans="1:7" ht="25.5" x14ac:dyDescent="0.2">
      <c r="A72" s="96"/>
      <c r="C72" s="117" t="s">
        <v>476</v>
      </c>
      <c r="D72" s="118"/>
      <c r="E72" s="70"/>
      <c r="F72" s="31"/>
      <c r="G72" s="31"/>
    </row>
    <row r="73" spans="1:7" x14ac:dyDescent="0.2">
      <c r="A73" s="96"/>
      <c r="B73" s="112" t="s">
        <v>518</v>
      </c>
      <c r="C73" s="117" t="s">
        <v>28</v>
      </c>
      <c r="D73" s="118" t="s">
        <v>7</v>
      </c>
      <c r="E73" s="70">
        <v>158</v>
      </c>
      <c r="F73" s="32"/>
      <c r="G73" s="31">
        <f>ROUND(E73*F73,2)</f>
        <v>0</v>
      </c>
    </row>
    <row r="74" spans="1:7" x14ac:dyDescent="0.2">
      <c r="A74" s="96"/>
      <c r="C74" s="119"/>
      <c r="D74" s="118"/>
      <c r="E74" s="70"/>
      <c r="F74" s="31"/>
      <c r="G74" s="31"/>
    </row>
    <row r="75" spans="1:7" x14ac:dyDescent="0.2">
      <c r="A75" s="96"/>
      <c r="B75" s="112" t="s">
        <v>549</v>
      </c>
      <c r="C75" s="117" t="s">
        <v>29</v>
      </c>
      <c r="D75" s="118" t="s">
        <v>7</v>
      </c>
      <c r="E75" s="70">
        <v>108</v>
      </c>
      <c r="F75" s="32"/>
      <c r="G75" s="31">
        <f>ROUND(E75*F75,2)</f>
        <v>0</v>
      </c>
    </row>
    <row r="76" spans="1:7" x14ac:dyDescent="0.2">
      <c r="A76" s="96"/>
      <c r="C76" s="119"/>
      <c r="D76" s="118"/>
      <c r="E76" s="70"/>
      <c r="F76" s="31"/>
      <c r="G76" s="31"/>
    </row>
    <row r="77" spans="1:7" x14ac:dyDescent="0.2">
      <c r="A77" s="96"/>
      <c r="B77" s="112" t="s">
        <v>550</v>
      </c>
      <c r="C77" s="117" t="s">
        <v>90</v>
      </c>
      <c r="D77" s="118" t="s">
        <v>7</v>
      </c>
      <c r="E77" s="70">
        <v>36</v>
      </c>
      <c r="F77" s="32"/>
      <c r="G77" s="31">
        <f>ROUND(E77*F77,2)</f>
        <v>0</v>
      </c>
    </row>
    <row r="78" spans="1:7" x14ac:dyDescent="0.2">
      <c r="A78" s="96"/>
      <c r="C78" s="119"/>
      <c r="D78" s="118"/>
      <c r="E78" s="70"/>
      <c r="F78" s="31"/>
      <c r="G78" s="31"/>
    </row>
    <row r="79" spans="1:7" ht="51" x14ac:dyDescent="0.2">
      <c r="A79" s="96">
        <f>IF(C78="",MAX($A$12:A78)+1,"")</f>
        <v>12</v>
      </c>
      <c r="B79" s="112" t="s">
        <v>551</v>
      </c>
      <c r="C79" s="117" t="s">
        <v>586</v>
      </c>
      <c r="D79" s="118"/>
      <c r="E79" s="70"/>
      <c r="F79" s="31"/>
      <c r="G79" s="31"/>
    </row>
    <row r="80" spans="1:7" ht="25.5" x14ac:dyDescent="0.2">
      <c r="A80" s="96"/>
      <c r="C80" s="117" t="s">
        <v>195</v>
      </c>
      <c r="D80" s="118"/>
      <c r="E80" s="70"/>
      <c r="F80" s="31"/>
      <c r="G80" s="31"/>
    </row>
    <row r="81" spans="1:7" ht="25.5" x14ac:dyDescent="0.2">
      <c r="A81" s="96"/>
      <c r="C81" s="117" t="s">
        <v>476</v>
      </c>
      <c r="D81" s="118"/>
      <c r="E81" s="70"/>
      <c r="F81" s="31"/>
      <c r="G81" s="31"/>
    </row>
    <row r="82" spans="1:7" x14ac:dyDescent="0.2">
      <c r="A82" s="96"/>
      <c r="C82" s="117" t="s">
        <v>28</v>
      </c>
      <c r="D82" s="118" t="s">
        <v>7</v>
      </c>
      <c r="E82" s="70">
        <v>50</v>
      </c>
      <c r="F82" s="32"/>
      <c r="G82" s="31">
        <f>ROUND(E82*F82,2)</f>
        <v>0</v>
      </c>
    </row>
    <row r="83" spans="1:7" x14ac:dyDescent="0.2">
      <c r="A83" s="96"/>
      <c r="C83" s="119"/>
      <c r="D83" s="118"/>
      <c r="E83" s="70"/>
      <c r="F83" s="31"/>
      <c r="G83" s="31"/>
    </row>
    <row r="84" spans="1:7" ht="51" x14ac:dyDescent="0.2">
      <c r="A84" s="96">
        <f>IF(C83="",MAX($A$12:A83)+1,"")</f>
        <v>13</v>
      </c>
      <c r="B84" s="112" t="s">
        <v>552</v>
      </c>
      <c r="C84" s="117" t="s">
        <v>553</v>
      </c>
      <c r="D84" s="118"/>
      <c r="E84" s="70"/>
      <c r="F84" s="31"/>
      <c r="G84" s="31"/>
    </row>
    <row r="85" spans="1:7" ht="25.5" x14ac:dyDescent="0.2">
      <c r="A85" s="96"/>
      <c r="C85" s="117" t="s">
        <v>194</v>
      </c>
      <c r="D85" s="118"/>
      <c r="E85" s="70"/>
      <c r="F85" s="31"/>
      <c r="G85" s="31"/>
    </row>
    <row r="86" spans="1:7" ht="25.5" x14ac:dyDescent="0.2">
      <c r="A86" s="96"/>
      <c r="C86" s="117" t="s">
        <v>476</v>
      </c>
      <c r="D86" s="118"/>
      <c r="E86" s="70"/>
      <c r="F86" s="31"/>
      <c r="G86" s="31"/>
    </row>
    <row r="87" spans="1:7" x14ac:dyDescent="0.2">
      <c r="A87" s="96"/>
      <c r="C87" s="117" t="s">
        <v>28</v>
      </c>
      <c r="D87" s="118" t="s">
        <v>7</v>
      </c>
      <c r="E87" s="70">
        <v>50</v>
      </c>
      <c r="F87" s="32"/>
      <c r="G87" s="31">
        <f>ROUND(E87*F87,2)</f>
        <v>0</v>
      </c>
    </row>
    <row r="88" spans="1:7" x14ac:dyDescent="0.2">
      <c r="A88" s="96"/>
      <c r="C88" s="119"/>
      <c r="D88" s="118"/>
      <c r="E88" s="70"/>
      <c r="F88" s="31"/>
      <c r="G88" s="31"/>
    </row>
    <row r="89" spans="1:7" ht="89.25" x14ac:dyDescent="0.2">
      <c r="A89" s="96">
        <f>IF(C88="",MAX($A$12:A88)+1,"")</f>
        <v>14</v>
      </c>
      <c r="C89" s="117" t="s">
        <v>605</v>
      </c>
      <c r="D89" s="118"/>
      <c r="E89" s="70"/>
      <c r="F89" s="31"/>
      <c r="G89" s="31"/>
    </row>
    <row r="90" spans="1:7" x14ac:dyDescent="0.2">
      <c r="A90" s="96" t="str">
        <f>IF(C89="",MAX($A$12:A89)+1,"")</f>
        <v/>
      </c>
      <c r="B90" s="108" t="s">
        <v>554</v>
      </c>
      <c r="C90" s="117" t="s">
        <v>174</v>
      </c>
      <c r="D90" s="118" t="s">
        <v>7</v>
      </c>
      <c r="E90" s="70">
        <v>89</v>
      </c>
      <c r="F90" s="32"/>
      <c r="G90" s="31">
        <f>ROUND(E90*F90,2)</f>
        <v>0</v>
      </c>
    </row>
    <row r="91" spans="1:7" x14ac:dyDescent="0.2">
      <c r="A91" s="96" t="str">
        <f>IF(C90="",MAX($A$12:A90)+1,"")</f>
        <v/>
      </c>
      <c r="C91" s="117"/>
      <c r="D91" s="118"/>
      <c r="E91" s="70"/>
      <c r="F91" s="31"/>
      <c r="G91" s="31"/>
    </row>
    <row r="92" spans="1:7" x14ac:dyDescent="0.2">
      <c r="A92" s="96"/>
      <c r="B92" s="108" t="s">
        <v>554</v>
      </c>
      <c r="C92" s="117" t="s">
        <v>71</v>
      </c>
      <c r="D92" s="118" t="s">
        <v>7</v>
      </c>
      <c r="E92" s="70">
        <v>393</v>
      </c>
      <c r="F92" s="32"/>
      <c r="G92" s="31">
        <f>ROUND(E92*F92,2)</f>
        <v>0</v>
      </c>
    </row>
    <row r="93" spans="1:7" x14ac:dyDescent="0.2">
      <c r="A93" s="96" t="str">
        <f>IF(C92="",MAX($A$12:A92)+1,"")</f>
        <v/>
      </c>
      <c r="C93" s="117"/>
      <c r="D93" s="118"/>
      <c r="E93" s="70"/>
      <c r="F93" s="31"/>
      <c r="G93" s="31"/>
    </row>
    <row r="94" spans="1:7" x14ac:dyDescent="0.2">
      <c r="A94" s="96"/>
      <c r="B94" s="112" t="s">
        <v>555</v>
      </c>
      <c r="C94" s="117" t="s">
        <v>196</v>
      </c>
      <c r="D94" s="118" t="s">
        <v>7</v>
      </c>
      <c r="E94" s="70">
        <v>170</v>
      </c>
      <c r="F94" s="32"/>
      <c r="G94" s="31">
        <f>ROUND(E94*F94,2)</f>
        <v>0</v>
      </c>
    </row>
    <row r="95" spans="1:7" x14ac:dyDescent="0.2">
      <c r="A95" s="96"/>
      <c r="C95" s="119"/>
      <c r="D95" s="118"/>
      <c r="E95" s="70"/>
      <c r="F95" s="31"/>
      <c r="G95" s="31"/>
    </row>
    <row r="96" spans="1:7" x14ac:dyDescent="0.2">
      <c r="A96" s="96"/>
      <c r="C96" s="117" t="s">
        <v>72</v>
      </c>
      <c r="D96" s="118" t="s">
        <v>7</v>
      </c>
      <c r="E96" s="70">
        <v>24</v>
      </c>
      <c r="F96" s="32"/>
      <c r="G96" s="31">
        <f>ROUND(E96*F96,2)</f>
        <v>0</v>
      </c>
    </row>
    <row r="97" spans="1:7" x14ac:dyDescent="0.2">
      <c r="A97" s="96"/>
      <c r="C97" s="119"/>
      <c r="D97" s="118"/>
      <c r="E97" s="70"/>
      <c r="F97" s="31"/>
      <c r="G97" s="31"/>
    </row>
    <row r="98" spans="1:7" x14ac:dyDescent="0.2">
      <c r="A98" s="96"/>
      <c r="B98" s="112" t="s">
        <v>556</v>
      </c>
      <c r="C98" s="117" t="s">
        <v>73</v>
      </c>
      <c r="D98" s="118" t="s">
        <v>7</v>
      </c>
      <c r="E98" s="70">
        <v>2</v>
      </c>
      <c r="F98" s="32"/>
      <c r="G98" s="31">
        <f>ROUND(E98*F98,2)</f>
        <v>0</v>
      </c>
    </row>
    <row r="99" spans="1:7" x14ac:dyDescent="0.2">
      <c r="A99" s="96"/>
      <c r="C99" s="119"/>
      <c r="D99" s="118"/>
      <c r="E99" s="70"/>
      <c r="F99" s="31"/>
      <c r="G99" s="31"/>
    </row>
    <row r="100" spans="1:7" x14ac:dyDescent="0.2">
      <c r="A100" s="96"/>
      <c r="B100" s="112" t="s">
        <v>557</v>
      </c>
      <c r="C100" s="117" t="s">
        <v>197</v>
      </c>
      <c r="D100" s="118" t="s">
        <v>7</v>
      </c>
      <c r="E100" s="70">
        <v>71</v>
      </c>
      <c r="F100" s="32"/>
      <c r="G100" s="31">
        <f>ROUND(E100*F100,2)</f>
        <v>0</v>
      </c>
    </row>
    <row r="101" spans="1:7" x14ac:dyDescent="0.2">
      <c r="A101" s="96"/>
      <c r="C101" s="119"/>
      <c r="D101" s="118"/>
      <c r="E101" s="70"/>
      <c r="F101" s="31"/>
      <c r="G101" s="31"/>
    </row>
    <row r="102" spans="1:7" x14ac:dyDescent="0.2">
      <c r="A102" s="96"/>
      <c r="B102" s="39" t="s">
        <v>558</v>
      </c>
      <c r="C102" s="117" t="s">
        <v>81</v>
      </c>
      <c r="D102" s="118" t="s">
        <v>7</v>
      </c>
      <c r="E102" s="70">
        <v>1</v>
      </c>
      <c r="F102" s="32"/>
      <c r="G102" s="31">
        <f>ROUND(E102*F102,2)</f>
        <v>0</v>
      </c>
    </row>
    <row r="103" spans="1:7" x14ac:dyDescent="0.2">
      <c r="A103" s="96"/>
      <c r="C103" s="119"/>
      <c r="D103" s="118"/>
      <c r="E103" s="70"/>
      <c r="F103" s="31"/>
      <c r="G103" s="31"/>
    </row>
    <row r="104" spans="1:7" ht="25.5" x14ac:dyDescent="0.2">
      <c r="A104" s="96">
        <f>IF(C103="",MAX($A$11:A103)+1,"")</f>
        <v>15</v>
      </c>
      <c r="C104" s="117" t="s">
        <v>158</v>
      </c>
      <c r="D104" s="118"/>
      <c r="E104" s="70"/>
      <c r="F104" s="31"/>
      <c r="G104" s="31"/>
    </row>
    <row r="105" spans="1:7" x14ac:dyDescent="0.2">
      <c r="A105" s="96"/>
      <c r="C105" s="117" t="s">
        <v>39</v>
      </c>
      <c r="D105" s="118" t="s">
        <v>7</v>
      </c>
      <c r="E105" s="70">
        <v>25</v>
      </c>
      <c r="F105" s="32"/>
      <c r="G105" s="31">
        <f>ROUND(E105*F105,2)</f>
        <v>0</v>
      </c>
    </row>
    <row r="106" spans="1:7" x14ac:dyDescent="0.2">
      <c r="A106" s="96"/>
      <c r="C106" s="117"/>
      <c r="D106" s="118"/>
      <c r="E106" s="70"/>
      <c r="F106" s="31"/>
      <c r="G106" s="31"/>
    </row>
    <row r="107" spans="1:7" ht="51" x14ac:dyDescent="0.2">
      <c r="A107" s="96">
        <f>IF(C106="",MAX($A$11:A106)+1,"")</f>
        <v>16</v>
      </c>
      <c r="C107" s="117" t="s">
        <v>53</v>
      </c>
      <c r="D107" s="118"/>
      <c r="E107" s="70"/>
      <c r="F107" s="31"/>
      <c r="G107" s="31"/>
    </row>
    <row r="108" spans="1:7" ht="25.5" x14ac:dyDescent="0.2">
      <c r="A108" s="96"/>
      <c r="C108" s="117" t="s">
        <v>193</v>
      </c>
      <c r="D108" s="118"/>
      <c r="E108" s="70"/>
      <c r="F108" s="31"/>
      <c r="G108" s="31"/>
    </row>
    <row r="109" spans="1:7" x14ac:dyDescent="0.2">
      <c r="A109" s="96"/>
      <c r="C109" s="117" t="s">
        <v>84</v>
      </c>
      <c r="D109" s="118"/>
      <c r="E109" s="70"/>
      <c r="F109" s="31"/>
      <c r="G109" s="31"/>
    </row>
    <row r="110" spans="1:7" x14ac:dyDescent="0.2">
      <c r="A110" s="96"/>
      <c r="C110" s="117" t="s">
        <v>74</v>
      </c>
      <c r="D110" s="118"/>
      <c r="E110" s="70"/>
      <c r="F110" s="31"/>
      <c r="G110" s="31"/>
    </row>
    <row r="111" spans="1:7" x14ac:dyDescent="0.2">
      <c r="A111" s="96"/>
      <c r="C111" s="117" t="s">
        <v>75</v>
      </c>
      <c r="D111" s="118"/>
      <c r="E111" s="70"/>
      <c r="F111" s="31"/>
      <c r="G111" s="31"/>
    </row>
    <row r="112" spans="1:7" x14ac:dyDescent="0.2">
      <c r="A112" s="96"/>
      <c r="C112" s="117" t="s">
        <v>92</v>
      </c>
      <c r="D112" s="118"/>
      <c r="E112" s="70"/>
      <c r="F112" s="31"/>
      <c r="G112" s="31"/>
    </row>
    <row r="113" spans="1:7" x14ac:dyDescent="0.2">
      <c r="A113" s="96"/>
      <c r="C113" s="117" t="s">
        <v>606</v>
      </c>
      <c r="D113" s="118"/>
      <c r="E113" s="70"/>
      <c r="F113" s="31"/>
      <c r="G113" s="31"/>
    </row>
    <row r="114" spans="1:7" x14ac:dyDescent="0.2">
      <c r="A114" s="96"/>
      <c r="C114" s="117" t="s">
        <v>91</v>
      </c>
      <c r="D114" s="118"/>
      <c r="E114" s="70"/>
      <c r="F114" s="31"/>
      <c r="G114" s="31"/>
    </row>
    <row r="115" spans="1:7" x14ac:dyDescent="0.2">
      <c r="A115" s="96"/>
      <c r="C115" s="117" t="s">
        <v>62</v>
      </c>
      <c r="D115" s="118"/>
      <c r="E115" s="70"/>
      <c r="F115" s="31"/>
      <c r="G115" s="31"/>
    </row>
    <row r="116" spans="1:7" x14ac:dyDescent="0.2">
      <c r="A116" s="96"/>
      <c r="C116" s="117" t="s">
        <v>48</v>
      </c>
      <c r="D116" s="118" t="s">
        <v>7</v>
      </c>
      <c r="E116" s="70">
        <v>404</v>
      </c>
      <c r="F116" s="32"/>
      <c r="G116" s="31">
        <f>ROUND(E116*F116,2)</f>
        <v>0</v>
      </c>
    </row>
    <row r="117" spans="1:7" x14ac:dyDescent="0.2">
      <c r="A117" s="96"/>
      <c r="C117" s="117"/>
      <c r="D117" s="118"/>
      <c r="E117" s="70"/>
      <c r="F117" s="31"/>
      <c r="G117" s="31"/>
    </row>
    <row r="118" spans="1:7" x14ac:dyDescent="0.2">
      <c r="A118" s="96">
        <f>IF(C117="",MAX($A$8:A117)+1,"")</f>
        <v>17</v>
      </c>
      <c r="C118" s="117" t="s">
        <v>588</v>
      </c>
      <c r="D118" s="118"/>
      <c r="E118" s="70"/>
      <c r="F118" s="31"/>
      <c r="G118" s="31"/>
    </row>
    <row r="119" spans="1:7" ht="25.5" x14ac:dyDescent="0.2">
      <c r="A119" s="96"/>
      <c r="C119" s="117" t="s">
        <v>587</v>
      </c>
      <c r="D119" s="118"/>
      <c r="E119" s="70"/>
      <c r="F119" s="31"/>
      <c r="G119" s="31"/>
    </row>
    <row r="120" spans="1:7" x14ac:dyDescent="0.2">
      <c r="A120" s="96"/>
      <c r="C120" s="117" t="s">
        <v>48</v>
      </c>
      <c r="D120" s="118" t="s">
        <v>7</v>
      </c>
      <c r="E120" s="70">
        <v>25</v>
      </c>
      <c r="F120" s="32"/>
      <c r="G120" s="31">
        <f>ROUND(E120*F120,2)</f>
        <v>0</v>
      </c>
    </row>
    <row r="121" spans="1:7" x14ac:dyDescent="0.2">
      <c r="A121" s="96"/>
      <c r="C121" s="119"/>
      <c r="D121" s="118"/>
      <c r="E121" s="70"/>
      <c r="F121" s="31"/>
      <c r="G121" s="31"/>
    </row>
    <row r="122" spans="1:7" ht="25.5" x14ac:dyDescent="0.2">
      <c r="A122" s="96">
        <f>IF(C121="",MAX($A$12:A121)+1,"")</f>
        <v>18</v>
      </c>
      <c r="B122" s="112" t="s">
        <v>559</v>
      </c>
      <c r="C122" s="117" t="s">
        <v>85</v>
      </c>
      <c r="D122" s="118"/>
      <c r="E122" s="70"/>
      <c r="F122" s="31"/>
      <c r="G122" s="31"/>
    </row>
    <row r="123" spans="1:7" ht="38.25" x14ac:dyDescent="0.2">
      <c r="A123" s="96"/>
      <c r="C123" s="117" t="s">
        <v>177</v>
      </c>
      <c r="D123" s="135" t="s">
        <v>7</v>
      </c>
      <c r="E123" s="80">
        <v>1</v>
      </c>
      <c r="F123" s="31"/>
      <c r="G123" s="31"/>
    </row>
    <row r="124" spans="1:7" ht="25.5" x14ac:dyDescent="0.2">
      <c r="A124" s="96"/>
      <c r="C124" s="117" t="s">
        <v>159</v>
      </c>
      <c r="D124" s="135"/>
      <c r="E124" s="80"/>
      <c r="F124" s="31"/>
      <c r="G124" s="31"/>
    </row>
    <row r="125" spans="1:7" x14ac:dyDescent="0.2">
      <c r="A125" s="96"/>
      <c r="C125" s="117" t="s">
        <v>109</v>
      </c>
      <c r="D125" s="135" t="s">
        <v>7</v>
      </c>
      <c r="E125" s="80">
        <v>1</v>
      </c>
      <c r="F125" s="31"/>
      <c r="G125" s="31"/>
    </row>
    <row r="126" spans="1:7" ht="25.5" x14ac:dyDescent="0.2">
      <c r="A126" s="96"/>
      <c r="C126" s="117" t="s">
        <v>478</v>
      </c>
      <c r="D126" s="135" t="s">
        <v>7</v>
      </c>
      <c r="E126" s="80">
        <v>1</v>
      </c>
      <c r="F126" s="31"/>
      <c r="G126" s="31"/>
    </row>
    <row r="127" spans="1:7" ht="25.5" x14ac:dyDescent="0.2">
      <c r="A127" s="96"/>
      <c r="C127" s="117" t="s">
        <v>607</v>
      </c>
      <c r="D127" s="135" t="s">
        <v>7</v>
      </c>
      <c r="E127" s="80">
        <v>4</v>
      </c>
      <c r="F127" s="31"/>
      <c r="G127" s="31"/>
    </row>
    <row r="128" spans="1:7" ht="25.5" x14ac:dyDescent="0.2">
      <c r="A128" s="96"/>
      <c r="C128" s="117" t="s">
        <v>608</v>
      </c>
      <c r="D128" s="135" t="s">
        <v>7</v>
      </c>
      <c r="E128" s="80">
        <v>1</v>
      </c>
      <c r="F128" s="31"/>
      <c r="G128" s="31"/>
    </row>
    <row r="129" spans="1:7" ht="25.5" x14ac:dyDescent="0.2">
      <c r="A129" s="96"/>
      <c r="C129" s="117" t="s">
        <v>479</v>
      </c>
      <c r="D129" s="135" t="s">
        <v>8</v>
      </c>
      <c r="E129" s="80">
        <v>1</v>
      </c>
      <c r="F129" s="31"/>
      <c r="G129" s="31"/>
    </row>
    <row r="130" spans="1:7" x14ac:dyDescent="0.2">
      <c r="A130" s="96"/>
      <c r="C130" s="117" t="s">
        <v>609</v>
      </c>
      <c r="D130" s="135" t="s">
        <v>7</v>
      </c>
      <c r="E130" s="80">
        <v>21</v>
      </c>
      <c r="F130" s="31"/>
      <c r="G130" s="31"/>
    </row>
    <row r="131" spans="1:7" x14ac:dyDescent="0.2">
      <c r="A131" s="96"/>
      <c r="C131" s="117" t="s">
        <v>77</v>
      </c>
      <c r="D131" s="135" t="s">
        <v>7</v>
      </c>
      <c r="E131" s="80">
        <v>1</v>
      </c>
      <c r="F131" s="31"/>
      <c r="G131" s="31"/>
    </row>
    <row r="132" spans="1:7" x14ac:dyDescent="0.2">
      <c r="A132" s="96"/>
      <c r="C132" s="117" t="s">
        <v>200</v>
      </c>
      <c r="D132" s="135" t="s">
        <v>7</v>
      </c>
      <c r="E132" s="80">
        <v>1</v>
      </c>
      <c r="F132" s="31"/>
      <c r="G132" s="31"/>
    </row>
    <row r="133" spans="1:7" ht="25.5" x14ac:dyDescent="0.2">
      <c r="A133" s="96"/>
      <c r="C133" s="117" t="s">
        <v>199</v>
      </c>
      <c r="D133" s="135" t="s">
        <v>7</v>
      </c>
      <c r="E133" s="80">
        <v>1</v>
      </c>
      <c r="F133" s="31"/>
      <c r="G133" s="31"/>
    </row>
    <row r="134" spans="1:7" x14ac:dyDescent="0.2">
      <c r="A134" s="96"/>
      <c r="C134" s="117" t="s">
        <v>201</v>
      </c>
      <c r="D134" s="135" t="s">
        <v>7</v>
      </c>
      <c r="E134" s="80">
        <v>1</v>
      </c>
      <c r="F134" s="31"/>
      <c r="G134" s="31"/>
    </row>
    <row r="135" spans="1:7" x14ac:dyDescent="0.2">
      <c r="A135" s="96"/>
      <c r="C135" s="117" t="s">
        <v>64</v>
      </c>
      <c r="D135" s="135" t="s">
        <v>7</v>
      </c>
      <c r="E135" s="80">
        <v>2</v>
      </c>
      <c r="F135" s="31"/>
      <c r="G135" s="31"/>
    </row>
    <row r="136" spans="1:7" x14ac:dyDescent="0.2">
      <c r="A136" s="96"/>
      <c r="C136" s="117" t="s">
        <v>65</v>
      </c>
      <c r="D136" s="135" t="s">
        <v>7</v>
      </c>
      <c r="E136" s="80">
        <v>4</v>
      </c>
      <c r="F136" s="31"/>
      <c r="G136" s="31"/>
    </row>
    <row r="137" spans="1:7" x14ac:dyDescent="0.2">
      <c r="A137" s="96"/>
      <c r="C137" s="117" t="s">
        <v>66</v>
      </c>
      <c r="D137" s="135" t="s">
        <v>7</v>
      </c>
      <c r="E137" s="80">
        <v>1</v>
      </c>
      <c r="F137" s="31"/>
      <c r="G137" s="31"/>
    </row>
    <row r="138" spans="1:7" x14ac:dyDescent="0.2">
      <c r="A138" s="96"/>
      <c r="C138" s="117" t="s">
        <v>67</v>
      </c>
      <c r="D138" s="135" t="s">
        <v>7</v>
      </c>
      <c r="E138" s="80">
        <v>1</v>
      </c>
      <c r="F138" s="31"/>
      <c r="G138" s="31"/>
    </row>
    <row r="139" spans="1:7" x14ac:dyDescent="0.2">
      <c r="A139" s="96"/>
      <c r="C139" s="117" t="s">
        <v>68</v>
      </c>
      <c r="D139" s="135" t="s">
        <v>7</v>
      </c>
      <c r="E139" s="80">
        <v>1</v>
      </c>
      <c r="F139" s="31"/>
      <c r="G139" s="31"/>
    </row>
    <row r="140" spans="1:7" ht="51" x14ac:dyDescent="0.2">
      <c r="A140" s="96"/>
      <c r="C140" s="117" t="s">
        <v>69</v>
      </c>
      <c r="D140" s="135" t="s">
        <v>8</v>
      </c>
      <c r="E140" s="80">
        <v>1</v>
      </c>
      <c r="F140" s="31"/>
      <c r="G140" s="31"/>
    </row>
    <row r="141" spans="1:7" x14ac:dyDescent="0.2">
      <c r="A141" s="96"/>
      <c r="C141" s="117" t="s">
        <v>86</v>
      </c>
      <c r="D141" s="118" t="s">
        <v>8</v>
      </c>
      <c r="E141" s="70">
        <v>25</v>
      </c>
      <c r="F141" s="32"/>
      <c r="G141" s="31">
        <f>ROUND(E141*F141,2)</f>
        <v>0</v>
      </c>
    </row>
    <row r="142" spans="1:7" x14ac:dyDescent="0.2">
      <c r="A142" s="96"/>
      <c r="C142" s="119"/>
      <c r="D142" s="118"/>
      <c r="E142" s="70"/>
      <c r="F142" s="31"/>
      <c r="G142" s="31"/>
    </row>
    <row r="143" spans="1:7" x14ac:dyDescent="0.2">
      <c r="A143" s="96">
        <f>IF(C142="",MAX($A$12:A142)+1,"")</f>
        <v>19</v>
      </c>
      <c r="C143" s="117" t="s">
        <v>54</v>
      </c>
      <c r="D143" s="118"/>
      <c r="E143" s="70"/>
      <c r="F143" s="31"/>
      <c r="G143" s="31"/>
    </row>
    <row r="144" spans="1:7" x14ac:dyDescent="0.2">
      <c r="A144" s="96"/>
      <c r="C144" s="117" t="s">
        <v>78</v>
      </c>
      <c r="D144" s="118" t="s">
        <v>8</v>
      </c>
      <c r="E144" s="70">
        <v>1</v>
      </c>
      <c r="F144" s="32"/>
      <c r="G144" s="31">
        <f>ROUND(E144*F144,2)</f>
        <v>0</v>
      </c>
    </row>
    <row r="145" spans="1:7" x14ac:dyDescent="0.2">
      <c r="A145" s="96"/>
      <c r="C145" s="119"/>
      <c r="D145" s="118"/>
      <c r="E145" s="70"/>
      <c r="F145" s="31"/>
      <c r="G145" s="31"/>
    </row>
    <row r="146" spans="1:7" ht="38.25" x14ac:dyDescent="0.2">
      <c r="A146" s="96">
        <f>IF(C145="",MAX($A$9:A145)+1,"")</f>
        <v>20</v>
      </c>
      <c r="C146" s="117" t="s">
        <v>595</v>
      </c>
      <c r="D146" s="118"/>
      <c r="E146" s="70"/>
      <c r="F146" s="31"/>
      <c r="G146" s="31"/>
    </row>
    <row r="147" spans="1:7" x14ac:dyDescent="0.2">
      <c r="A147" s="96"/>
      <c r="B147" s="112" t="s">
        <v>585</v>
      </c>
      <c r="C147" s="117" t="s">
        <v>583</v>
      </c>
      <c r="D147" s="118" t="s">
        <v>7</v>
      </c>
      <c r="E147" s="70">
        <v>2</v>
      </c>
      <c r="F147" s="32"/>
      <c r="G147" s="31">
        <f>ROUND(E147*F147,2)</f>
        <v>0</v>
      </c>
    </row>
    <row r="148" spans="1:7" x14ac:dyDescent="0.2">
      <c r="A148" s="96"/>
      <c r="C148" s="119"/>
      <c r="D148" s="118"/>
      <c r="E148" s="70"/>
      <c r="F148" s="31"/>
      <c r="G148" s="31"/>
    </row>
    <row r="149" spans="1:7" x14ac:dyDescent="0.2">
      <c r="A149" s="96"/>
      <c r="B149" s="112" t="s">
        <v>584</v>
      </c>
      <c r="C149" s="117" t="s">
        <v>582</v>
      </c>
      <c r="D149" s="118" t="s">
        <v>7</v>
      </c>
      <c r="E149" s="70">
        <v>24</v>
      </c>
      <c r="F149" s="32"/>
      <c r="G149" s="31">
        <f>ROUND(E149*F149,2)</f>
        <v>0</v>
      </c>
    </row>
    <row r="150" spans="1:7" x14ac:dyDescent="0.2">
      <c r="A150" s="96"/>
      <c r="C150" s="119"/>
      <c r="D150" s="118"/>
      <c r="E150" s="70"/>
      <c r="F150" s="31"/>
      <c r="G150" s="31"/>
    </row>
    <row r="151" spans="1:7" ht="25.5" x14ac:dyDescent="0.2">
      <c r="A151" s="96">
        <f>IF(C150="",MAX($A$12:A150)+1,"")</f>
        <v>21</v>
      </c>
      <c r="C151" s="117" t="s">
        <v>79</v>
      </c>
      <c r="D151" s="118"/>
      <c r="E151" s="70"/>
      <c r="F151" s="31"/>
      <c r="G151" s="31"/>
    </row>
    <row r="152" spans="1:7" x14ac:dyDescent="0.2">
      <c r="A152" s="96"/>
      <c r="C152" s="117" t="s">
        <v>48</v>
      </c>
      <c r="D152" s="118" t="s">
        <v>9</v>
      </c>
      <c r="E152" s="70">
        <v>50</v>
      </c>
      <c r="F152" s="32"/>
      <c r="G152" s="31">
        <f>ROUND(E152*F152,2)</f>
        <v>0</v>
      </c>
    </row>
    <row r="153" spans="1:7" x14ac:dyDescent="0.2">
      <c r="A153" s="96"/>
      <c r="C153" s="25"/>
      <c r="D153" s="8"/>
      <c r="E153" s="34"/>
      <c r="F153" s="31"/>
      <c r="G153" s="31"/>
    </row>
    <row r="154" spans="1:7" ht="38.25" x14ac:dyDescent="0.2">
      <c r="A154" s="96">
        <f>IF(C153="",MAX($A$9:A153)+1,"")</f>
        <v>22</v>
      </c>
      <c r="B154"/>
      <c r="C154" s="97" t="s">
        <v>610</v>
      </c>
      <c r="D154" s="8"/>
      <c r="E154" s="34"/>
      <c r="F154" s="31"/>
      <c r="G154" s="31"/>
    </row>
    <row r="155" spans="1:7" x14ac:dyDescent="0.2">
      <c r="A155" s="96"/>
      <c r="C155" s="97" t="s">
        <v>35</v>
      </c>
      <c r="D155" s="8" t="s">
        <v>7</v>
      </c>
      <c r="E155" s="34">
        <v>128</v>
      </c>
      <c r="F155" s="32"/>
      <c r="G155" s="31">
        <f>ROUND(E155*F155,2)</f>
        <v>0</v>
      </c>
    </row>
    <row r="156" spans="1:7" x14ac:dyDescent="0.2">
      <c r="A156" s="96"/>
      <c r="C156" s="119"/>
      <c r="D156" s="118"/>
      <c r="E156" s="70"/>
      <c r="F156" s="31"/>
      <c r="G156" s="31"/>
    </row>
    <row r="157" spans="1:7" ht="38.25" x14ac:dyDescent="0.2">
      <c r="A157" s="96">
        <f>IF(C156="",MAX($A$12:A156)+1,"")</f>
        <v>23</v>
      </c>
      <c r="C157" s="117" t="s">
        <v>50</v>
      </c>
      <c r="D157" s="118"/>
      <c r="E157" s="70"/>
      <c r="F157" s="31"/>
      <c r="G157" s="31"/>
    </row>
    <row r="158" spans="1:7" x14ac:dyDescent="0.2">
      <c r="A158" s="96"/>
      <c r="C158" s="117" t="s">
        <v>115</v>
      </c>
      <c r="D158" s="118" t="s">
        <v>8</v>
      </c>
      <c r="E158" s="70">
        <v>1</v>
      </c>
      <c r="F158" s="32"/>
      <c r="G158" s="31">
        <f>ROUND(E158*F158,2)</f>
        <v>0</v>
      </c>
    </row>
    <row r="159" spans="1:7" x14ac:dyDescent="0.2">
      <c r="A159" s="96"/>
      <c r="C159" s="25"/>
      <c r="D159" s="8"/>
      <c r="E159" s="34"/>
      <c r="F159" s="31"/>
      <c r="G159" s="31"/>
    </row>
    <row r="160" spans="1:7" ht="38.25" x14ac:dyDescent="0.2">
      <c r="A160" s="96">
        <f>IF(C159="",MAX($A$8:A159)+1,"")</f>
        <v>24</v>
      </c>
      <c r="C160" s="97" t="s">
        <v>611</v>
      </c>
      <c r="D160" s="8"/>
      <c r="E160" s="34"/>
      <c r="F160" s="31"/>
      <c r="G160" s="31"/>
    </row>
    <row r="161" spans="1:7" x14ac:dyDescent="0.2">
      <c r="A161" s="96"/>
      <c r="C161" s="97" t="s">
        <v>612</v>
      </c>
      <c r="D161" s="8" t="s">
        <v>8</v>
      </c>
      <c r="E161" s="34">
        <v>25</v>
      </c>
      <c r="F161" s="32"/>
      <c r="G161" s="31">
        <f>ROUND(E161*F161,2)</f>
        <v>0</v>
      </c>
    </row>
    <row r="163" spans="1:7" x14ac:dyDescent="0.2">
      <c r="A163" s="98"/>
      <c r="C163" s="134" t="s">
        <v>113</v>
      </c>
      <c r="D163" s="118"/>
      <c r="E163" s="70"/>
      <c r="F163" s="31"/>
      <c r="G163" s="31"/>
    </row>
    <row r="164" spans="1:7" x14ac:dyDescent="0.2">
      <c r="A164" s="96"/>
      <c r="C164" s="119"/>
      <c r="D164" s="118"/>
      <c r="E164" s="70"/>
      <c r="F164" s="31"/>
      <c r="G164" s="31"/>
    </row>
    <row r="165" spans="1:7" ht="38.25" x14ac:dyDescent="0.2">
      <c r="A165" s="96">
        <f>IF(C164="",MAX($A$11:A164)+1,"")</f>
        <v>25</v>
      </c>
      <c r="C165" s="117" t="s">
        <v>567</v>
      </c>
      <c r="D165" s="118"/>
      <c r="E165" s="70"/>
      <c r="F165" s="31"/>
      <c r="G165" s="31"/>
    </row>
    <row r="166" spans="1:7" x14ac:dyDescent="0.2">
      <c r="A166" s="96"/>
      <c r="C166" s="117" t="s">
        <v>35</v>
      </c>
      <c r="D166" s="118" t="s">
        <v>6</v>
      </c>
      <c r="E166" s="70">
        <v>1320</v>
      </c>
      <c r="F166" s="32"/>
      <c r="G166" s="31">
        <f>ROUND(E166*F166,2)</f>
        <v>0</v>
      </c>
    </row>
    <row r="167" spans="1:7" x14ac:dyDescent="0.2">
      <c r="A167" s="96"/>
      <c r="C167" s="119"/>
      <c r="D167" s="118"/>
      <c r="E167" s="70"/>
      <c r="F167" s="31"/>
      <c r="G167" s="31"/>
    </row>
    <row r="168" spans="1:7" ht="25.5" x14ac:dyDescent="0.2">
      <c r="A168" s="96">
        <f>IF(C167="",MAX($A$11:A167)+1,"")</f>
        <v>26</v>
      </c>
      <c r="C168" s="117" t="s">
        <v>107</v>
      </c>
      <c r="D168" s="118"/>
      <c r="E168" s="70"/>
      <c r="F168" s="31"/>
      <c r="G168" s="31"/>
    </row>
    <row r="169" spans="1:7" x14ac:dyDescent="0.2">
      <c r="A169" s="96"/>
      <c r="C169" s="117" t="s">
        <v>97</v>
      </c>
      <c r="D169" s="118" t="s">
        <v>6</v>
      </c>
      <c r="E169" s="70">
        <v>1180</v>
      </c>
      <c r="F169" s="32"/>
      <c r="G169" s="31">
        <f>ROUND(E169*F169,2)</f>
        <v>0</v>
      </c>
    </row>
    <row r="170" spans="1:7" x14ac:dyDescent="0.2">
      <c r="A170" s="96"/>
      <c r="C170" s="119"/>
      <c r="D170" s="118"/>
      <c r="E170" s="70"/>
      <c r="F170" s="31"/>
      <c r="G170" s="31"/>
    </row>
    <row r="171" spans="1:7" ht="102" x14ac:dyDescent="0.2">
      <c r="A171" s="96">
        <f>IF(C170="",MAX($A$11:A170)+1,"")</f>
        <v>27</v>
      </c>
      <c r="B171" s="112" t="s">
        <v>529</v>
      </c>
      <c r="C171" s="97" t="s">
        <v>568</v>
      </c>
      <c r="D171" s="118"/>
      <c r="E171" s="70"/>
      <c r="F171" s="31"/>
      <c r="G171" s="31"/>
    </row>
    <row r="172" spans="1:7" ht="25.5" x14ac:dyDescent="0.2">
      <c r="A172" s="96"/>
      <c r="C172" s="97" t="s">
        <v>356</v>
      </c>
      <c r="D172" s="118" t="s">
        <v>7</v>
      </c>
      <c r="E172" s="70">
        <v>71</v>
      </c>
      <c r="F172" s="32"/>
      <c r="G172" s="31">
        <f>ROUND(E172*F172,2)</f>
        <v>0</v>
      </c>
    </row>
    <row r="173" spans="1:7" x14ac:dyDescent="0.2">
      <c r="A173" s="96"/>
      <c r="C173" s="119"/>
      <c r="D173" s="118"/>
      <c r="E173" s="70"/>
      <c r="F173" s="31"/>
      <c r="G173" s="31"/>
    </row>
    <row r="174" spans="1:7" ht="51" x14ac:dyDescent="0.2">
      <c r="A174" s="96">
        <f>IF(C173="",MAX($A$11:A173)+1,"")</f>
        <v>28</v>
      </c>
      <c r="C174" s="117" t="s">
        <v>594</v>
      </c>
      <c r="D174" s="118"/>
      <c r="E174" s="70"/>
      <c r="F174" s="31"/>
      <c r="G174" s="31"/>
    </row>
    <row r="175" spans="1:7" x14ac:dyDescent="0.2">
      <c r="A175" s="96"/>
      <c r="C175" s="119"/>
      <c r="D175" s="118"/>
      <c r="E175" s="70"/>
      <c r="F175" s="31"/>
      <c r="G175" s="31"/>
    </row>
    <row r="176" spans="1:7" x14ac:dyDescent="0.2">
      <c r="A176" s="96">
        <f>IF(C175="",MAX($A$11:A175)+1,"")</f>
        <v>29</v>
      </c>
      <c r="C176" s="117" t="s">
        <v>189</v>
      </c>
      <c r="D176" s="118"/>
      <c r="E176" s="70"/>
      <c r="F176" s="31"/>
      <c r="G176" s="31"/>
    </row>
    <row r="177" spans="1:8" ht="76.5" x14ac:dyDescent="0.2">
      <c r="A177" s="96"/>
      <c r="B177" s="112" t="s">
        <v>531</v>
      </c>
      <c r="C177" s="117" t="s">
        <v>565</v>
      </c>
      <c r="D177" s="118"/>
      <c r="E177" s="70"/>
      <c r="F177" s="31"/>
      <c r="G177" s="31"/>
    </row>
    <row r="178" spans="1:8" ht="191.25" x14ac:dyDescent="0.2">
      <c r="A178" s="96"/>
      <c r="C178" s="117" t="s">
        <v>613</v>
      </c>
      <c r="D178" s="118"/>
      <c r="E178" s="70"/>
      <c r="F178" s="31"/>
      <c r="G178" s="31"/>
    </row>
    <row r="179" spans="1:8" x14ac:dyDescent="0.2">
      <c r="A179" s="96"/>
      <c r="C179" s="117" t="s">
        <v>35</v>
      </c>
      <c r="D179" s="118" t="s">
        <v>7</v>
      </c>
      <c r="E179" s="70">
        <v>25</v>
      </c>
      <c r="F179" s="32"/>
      <c r="G179" s="31">
        <f>ROUND(E179*F179,2)</f>
        <v>0</v>
      </c>
    </row>
    <row r="180" spans="1:8" x14ac:dyDescent="0.2">
      <c r="A180" s="96"/>
      <c r="C180" s="119"/>
      <c r="D180" s="118"/>
      <c r="E180" s="70"/>
      <c r="F180" s="31"/>
      <c r="G180" s="31"/>
      <c r="H180" s="39"/>
    </row>
    <row r="181" spans="1:8" ht="51" x14ac:dyDescent="0.2">
      <c r="A181" s="96">
        <f>IF(C180="",MAX($A$10:A180)+1,"")</f>
        <v>30</v>
      </c>
      <c r="C181" s="117" t="s">
        <v>614</v>
      </c>
      <c r="D181" s="118"/>
      <c r="E181" s="70"/>
      <c r="F181" s="31"/>
      <c r="G181" s="31"/>
      <c r="H181" s="39"/>
    </row>
    <row r="182" spans="1:8" x14ac:dyDescent="0.2">
      <c r="A182" s="96"/>
      <c r="C182" s="117" t="s">
        <v>331</v>
      </c>
      <c r="D182" s="118" t="s">
        <v>7</v>
      </c>
      <c r="E182" s="34">
        <v>71</v>
      </c>
      <c r="F182" s="32"/>
      <c r="G182" s="31">
        <f>ROUND(E182*F182,2)</f>
        <v>0</v>
      </c>
      <c r="H182" s="39"/>
    </row>
    <row r="183" spans="1:8" x14ac:dyDescent="0.2">
      <c r="A183" s="96"/>
      <c r="C183" s="119"/>
      <c r="D183" s="118"/>
      <c r="E183" s="70"/>
      <c r="F183" s="31"/>
      <c r="G183" s="31"/>
    </row>
    <row r="184" spans="1:8" ht="38.25" x14ac:dyDescent="0.2">
      <c r="A184" s="96">
        <f>IF(C183="",MAX($A$25:A183)+1,"")</f>
        <v>31</v>
      </c>
      <c r="C184" s="117" t="s">
        <v>50</v>
      </c>
      <c r="D184" s="118"/>
      <c r="E184" s="70"/>
      <c r="F184" s="31"/>
      <c r="G184" s="31"/>
    </row>
    <row r="185" spans="1:8" x14ac:dyDescent="0.2">
      <c r="A185" s="96"/>
      <c r="C185" s="117" t="s">
        <v>115</v>
      </c>
      <c r="D185" s="118" t="s">
        <v>8</v>
      </c>
      <c r="E185" s="70">
        <v>1</v>
      </c>
      <c r="F185" s="32"/>
      <c r="G185" s="31">
        <f>ROUND(E185*F185,2)</f>
        <v>0</v>
      </c>
    </row>
    <row r="186" spans="1:8" x14ac:dyDescent="0.2">
      <c r="A186" s="96"/>
      <c r="C186" s="119"/>
      <c r="D186" s="118"/>
      <c r="E186" s="70"/>
      <c r="F186" s="31"/>
      <c r="G186" s="31"/>
    </row>
    <row r="187" spans="1:8" x14ac:dyDescent="0.2">
      <c r="A187" s="98"/>
      <c r="C187" s="134" t="s">
        <v>82</v>
      </c>
      <c r="D187" s="118"/>
      <c r="E187" s="70"/>
      <c r="F187" s="31"/>
      <c r="G187" s="31"/>
    </row>
    <row r="188" spans="1:8" x14ac:dyDescent="0.2">
      <c r="A188" s="96"/>
      <c r="C188" s="119"/>
      <c r="D188" s="118"/>
      <c r="E188" s="70"/>
      <c r="F188" s="31"/>
      <c r="G188" s="31"/>
    </row>
    <row r="189" spans="1:8" ht="25.5" x14ac:dyDescent="0.2">
      <c r="A189" s="96">
        <f>IF(C188="",MAX($A$25:A188)+1,"")</f>
        <v>32</v>
      </c>
      <c r="B189" s="112" t="s">
        <v>560</v>
      </c>
      <c r="C189" s="117" t="s">
        <v>160</v>
      </c>
      <c r="D189" s="118"/>
      <c r="E189" s="70"/>
      <c r="F189" s="31"/>
      <c r="G189" s="31"/>
    </row>
    <row r="190" spans="1:8" x14ac:dyDescent="0.2">
      <c r="A190" s="96"/>
      <c r="C190" s="117" t="s">
        <v>35</v>
      </c>
      <c r="D190" s="118" t="s">
        <v>7</v>
      </c>
      <c r="E190" s="70">
        <v>25</v>
      </c>
      <c r="F190" s="32"/>
      <c r="G190" s="31">
        <f>ROUND(E190*F190,2)</f>
        <v>0</v>
      </c>
    </row>
    <row r="191" spans="1:8" x14ac:dyDescent="0.2">
      <c r="A191" s="96"/>
      <c r="C191" s="119"/>
      <c r="D191" s="118"/>
      <c r="E191" s="70"/>
      <c r="F191" s="31"/>
      <c r="G191" s="31"/>
    </row>
    <row r="192" spans="1:8" x14ac:dyDescent="0.2">
      <c r="A192" s="96">
        <f>IF(C191="",MAX($A$11:A191)+1,"")</f>
        <v>33</v>
      </c>
      <c r="C192" s="117" t="s">
        <v>100</v>
      </c>
      <c r="D192" s="118"/>
      <c r="E192" s="81"/>
      <c r="F192" s="31"/>
      <c r="G192" s="31"/>
    </row>
    <row r="193" spans="1:7" ht="25.5" x14ac:dyDescent="0.2">
      <c r="A193" s="96"/>
      <c r="C193" s="117" t="s">
        <v>615</v>
      </c>
      <c r="D193" s="118" t="s">
        <v>6</v>
      </c>
      <c r="E193" s="70">
        <v>1474</v>
      </c>
      <c r="F193" s="32"/>
      <c r="G193" s="31">
        <f>ROUND(E193*F193,2)</f>
        <v>0</v>
      </c>
    </row>
    <row r="194" spans="1:7" x14ac:dyDescent="0.2">
      <c r="A194" s="96"/>
      <c r="C194" s="97"/>
      <c r="D194" s="8"/>
      <c r="E194" s="34"/>
      <c r="F194" s="34"/>
      <c r="G194" s="31"/>
    </row>
    <row r="195" spans="1:7" ht="25.5" x14ac:dyDescent="0.2">
      <c r="A195" s="96"/>
      <c r="C195" s="97" t="s">
        <v>616</v>
      </c>
      <c r="D195" s="8" t="s">
        <v>6</v>
      </c>
      <c r="E195" s="34">
        <v>579</v>
      </c>
      <c r="F195" s="32"/>
      <c r="G195" s="31">
        <f>ROUND(E195*F195,2)</f>
        <v>0</v>
      </c>
    </row>
    <row r="196" spans="1:7" x14ac:dyDescent="0.2">
      <c r="A196" s="96"/>
      <c r="C196" s="119"/>
      <c r="D196" s="118"/>
      <c r="E196" s="70"/>
      <c r="F196" s="31"/>
      <c r="G196" s="31"/>
    </row>
    <row r="197" spans="1:7" ht="25.5" x14ac:dyDescent="0.2">
      <c r="A197" s="96">
        <f>IF(C196="",MAX($A$15:A196)+1,"")</f>
        <v>34</v>
      </c>
      <c r="C197" s="117" t="s">
        <v>43</v>
      </c>
      <c r="D197" s="118"/>
      <c r="E197" s="70"/>
      <c r="F197" s="31"/>
      <c r="G197" s="31"/>
    </row>
    <row r="198" spans="1:7" x14ac:dyDescent="0.2">
      <c r="A198" s="96"/>
      <c r="C198" s="117" t="s">
        <v>42</v>
      </c>
      <c r="D198" s="118" t="s">
        <v>6</v>
      </c>
      <c r="E198" s="70">
        <v>1360</v>
      </c>
      <c r="F198" s="32"/>
      <c r="G198" s="31">
        <f>ROUND(E198*F198,2)</f>
        <v>0</v>
      </c>
    </row>
    <row r="199" spans="1:7" x14ac:dyDescent="0.2">
      <c r="A199" s="96"/>
      <c r="C199" s="119"/>
      <c r="D199" s="118"/>
      <c r="E199" s="70"/>
      <c r="F199" s="31"/>
      <c r="G199" s="31"/>
    </row>
    <row r="200" spans="1:7" ht="25.5" x14ac:dyDescent="0.2">
      <c r="A200" s="96">
        <f>IF(C199="",MAX($A$11:A199)+1,"")</f>
        <v>35</v>
      </c>
      <c r="C200" s="117" t="s">
        <v>192</v>
      </c>
      <c r="D200" s="118"/>
      <c r="E200" s="70"/>
      <c r="F200" s="31"/>
      <c r="G200" s="31"/>
    </row>
    <row r="201" spans="1:7" x14ac:dyDescent="0.2">
      <c r="A201" s="96"/>
      <c r="C201" s="117" t="s">
        <v>55</v>
      </c>
      <c r="D201" s="118" t="s">
        <v>7</v>
      </c>
      <c r="E201" s="70">
        <v>25</v>
      </c>
      <c r="F201" s="32"/>
      <c r="G201" s="31">
        <f>ROUND(E201*F201,2)</f>
        <v>0</v>
      </c>
    </row>
    <row r="202" spans="1:7" x14ac:dyDescent="0.2">
      <c r="A202" s="96"/>
      <c r="C202" s="119"/>
      <c r="D202" s="118"/>
      <c r="E202" s="70"/>
      <c r="F202" s="31"/>
      <c r="G202" s="31"/>
    </row>
    <row r="203" spans="1:7" ht="25.5" x14ac:dyDescent="0.2">
      <c r="A203" s="96">
        <f>IF(C202="",MAX($A$11:A202)+1,"")</f>
        <v>36</v>
      </c>
      <c r="C203" s="117" t="s">
        <v>191</v>
      </c>
      <c r="D203" s="118"/>
      <c r="E203" s="70"/>
      <c r="F203" s="31"/>
      <c r="G203" s="31"/>
    </row>
    <row r="204" spans="1:7" x14ac:dyDescent="0.2">
      <c r="A204" s="96"/>
      <c r="C204" s="117" t="s">
        <v>55</v>
      </c>
      <c r="D204" s="118" t="s">
        <v>7</v>
      </c>
      <c r="E204" s="70">
        <v>25</v>
      </c>
      <c r="F204" s="32"/>
      <c r="G204" s="31">
        <f>ROUND(E204*F204,2)</f>
        <v>0</v>
      </c>
    </row>
    <row r="205" spans="1:7" x14ac:dyDescent="0.2">
      <c r="A205" s="96"/>
      <c r="C205" s="119"/>
      <c r="D205" s="118"/>
      <c r="E205" s="70"/>
      <c r="F205" s="31"/>
      <c r="G205" s="31"/>
    </row>
    <row r="206" spans="1:7" ht="38.25" x14ac:dyDescent="0.2">
      <c r="A206" s="96">
        <f>IF(C205="",MAX($A$11:A205)+1,"")</f>
        <v>37</v>
      </c>
      <c r="C206" s="117" t="s">
        <v>176</v>
      </c>
      <c r="D206" s="118"/>
      <c r="E206" s="70"/>
      <c r="F206" s="31"/>
      <c r="G206" s="31"/>
    </row>
    <row r="207" spans="1:7" x14ac:dyDescent="0.2">
      <c r="A207" s="96"/>
      <c r="C207" s="117" t="s">
        <v>35</v>
      </c>
      <c r="D207" s="118" t="s">
        <v>7</v>
      </c>
      <c r="E207" s="70">
        <v>138</v>
      </c>
      <c r="F207" s="32"/>
      <c r="G207" s="31">
        <f>ROUND(E207*F207,2)</f>
        <v>0</v>
      </c>
    </row>
    <row r="208" spans="1:7" x14ac:dyDescent="0.2">
      <c r="A208" s="96"/>
      <c r="C208" s="119"/>
      <c r="D208" s="118"/>
      <c r="E208" s="70"/>
      <c r="F208" s="31"/>
      <c r="G208" s="31"/>
    </row>
    <row r="209" spans="1:8" ht="38.25" x14ac:dyDescent="0.2">
      <c r="A209" s="96">
        <f>IF(C208="",MAX($A$11:A208)+1,"")</f>
        <v>38</v>
      </c>
      <c r="C209" s="117" t="s">
        <v>617</v>
      </c>
      <c r="D209" s="118"/>
      <c r="E209" s="70"/>
      <c r="F209" s="31"/>
      <c r="G209" s="31"/>
    </row>
    <row r="210" spans="1:8" x14ac:dyDescent="0.2">
      <c r="A210" s="96"/>
      <c r="C210" s="117" t="s">
        <v>35</v>
      </c>
      <c r="D210" s="118" t="s">
        <v>7</v>
      </c>
      <c r="E210" s="70">
        <v>25</v>
      </c>
      <c r="F210" s="32"/>
      <c r="G210" s="31">
        <f>ROUND(E210*F210,2)</f>
        <v>0</v>
      </c>
    </row>
    <row r="211" spans="1:8" x14ac:dyDescent="0.2">
      <c r="C211" s="29"/>
      <c r="D211"/>
      <c r="E211"/>
      <c r="H211" s="39"/>
    </row>
    <row r="212" spans="1:8" x14ac:dyDescent="0.2">
      <c r="A212" s="98"/>
      <c r="C212" s="99" t="s">
        <v>618</v>
      </c>
      <c r="D212" s="8"/>
      <c r="E212" s="34"/>
      <c r="F212" s="31"/>
      <c r="G212" s="31"/>
      <c r="H212" s="39"/>
    </row>
    <row r="213" spans="1:8" x14ac:dyDescent="0.2">
      <c r="A213" s="96"/>
      <c r="C213" s="25"/>
      <c r="D213" s="8"/>
      <c r="E213" s="34"/>
      <c r="F213" s="31"/>
      <c r="G213" s="31"/>
      <c r="H213" s="39"/>
    </row>
    <row r="214" spans="1:8" ht="38.25" x14ac:dyDescent="0.2">
      <c r="A214" s="96">
        <f>IF(C213="",MAX($A$11:A213)+1,"")</f>
        <v>39</v>
      </c>
      <c r="C214" s="97" t="s">
        <v>619</v>
      </c>
      <c r="D214" s="8"/>
      <c r="E214" s="34"/>
      <c r="F214" s="31"/>
      <c r="G214" s="31"/>
      <c r="H214" s="39"/>
    </row>
    <row r="215" spans="1:8" x14ac:dyDescent="0.2">
      <c r="A215" s="96"/>
      <c r="C215" s="97" t="s">
        <v>44</v>
      </c>
      <c r="D215" s="8" t="s">
        <v>6</v>
      </c>
      <c r="E215" s="34">
        <v>450</v>
      </c>
      <c r="F215" s="32"/>
      <c r="G215" s="31">
        <f>ROUND(E215*F215,2)</f>
        <v>0</v>
      </c>
      <c r="H215" s="39"/>
    </row>
    <row r="216" spans="1:8" x14ac:dyDescent="0.2">
      <c r="A216" s="96"/>
      <c r="C216" s="25"/>
      <c r="D216" s="8"/>
      <c r="E216" s="34"/>
      <c r="F216" s="31"/>
      <c r="G216" s="31"/>
    </row>
    <row r="217" spans="1:8" ht="38.25" x14ac:dyDescent="0.2">
      <c r="A217" s="96">
        <f>IF(C216="",MAX($A$8:A216)+1,"")</f>
        <v>40</v>
      </c>
      <c r="C217" s="97" t="s">
        <v>96</v>
      </c>
      <c r="D217" s="8"/>
      <c r="E217" s="34"/>
      <c r="F217" s="31"/>
      <c r="G217" s="31"/>
    </row>
    <row r="218" spans="1:8" x14ac:dyDescent="0.2">
      <c r="A218" s="96"/>
      <c r="C218" s="97" t="s">
        <v>97</v>
      </c>
      <c r="D218" s="8" t="s">
        <v>6</v>
      </c>
      <c r="E218" s="34">
        <v>360</v>
      </c>
      <c r="F218" s="32"/>
      <c r="G218" s="31">
        <f>ROUND(E218*F218,2)</f>
        <v>0</v>
      </c>
    </row>
    <row r="219" spans="1:8" x14ac:dyDescent="0.2">
      <c r="A219" s="96"/>
      <c r="C219" s="29"/>
      <c r="D219" s="8"/>
      <c r="E219" s="34"/>
      <c r="F219" s="31"/>
      <c r="G219" s="31"/>
      <c r="H219" s="39"/>
    </row>
    <row r="220" spans="1:8" ht="25.5" x14ac:dyDescent="0.2">
      <c r="A220" s="96">
        <f>IF(C219="",MAX($A$8:A219)+1,"")</f>
        <v>41</v>
      </c>
      <c r="B220" s="112" t="s">
        <v>561</v>
      </c>
      <c r="C220" s="29" t="s">
        <v>338</v>
      </c>
      <c r="D220" s="8"/>
      <c r="E220" s="34"/>
      <c r="F220" s="31"/>
      <c r="G220" s="31"/>
      <c r="H220" s="39"/>
    </row>
    <row r="221" spans="1:8" x14ac:dyDescent="0.2">
      <c r="A221" s="96"/>
      <c r="C221" s="29" t="s">
        <v>336</v>
      </c>
      <c r="D221" s="8" t="s">
        <v>7</v>
      </c>
      <c r="E221" s="34">
        <v>25</v>
      </c>
      <c r="F221" s="32"/>
      <c r="G221" s="31">
        <f>ROUND(E221*F221,2)</f>
        <v>0</v>
      </c>
      <c r="H221" s="39"/>
    </row>
    <row r="222" spans="1:8" x14ac:dyDescent="0.2">
      <c r="A222" s="96"/>
      <c r="C222" s="29"/>
      <c r="D222"/>
      <c r="E222"/>
      <c r="H222" s="39"/>
    </row>
    <row r="223" spans="1:8" x14ac:dyDescent="0.2">
      <c r="A223" s="96">
        <f>IF(C222="",MAX($A$8:A222)+1,"")</f>
        <v>42</v>
      </c>
      <c r="C223" s="29" t="s">
        <v>337</v>
      </c>
      <c r="D223"/>
      <c r="E223"/>
      <c r="H223" s="39"/>
    </row>
    <row r="224" spans="1:8" x14ac:dyDescent="0.2">
      <c r="A224" s="96"/>
      <c r="C224" s="97" t="s">
        <v>336</v>
      </c>
      <c r="D224" s="8" t="s">
        <v>7</v>
      </c>
      <c r="E224" s="34">
        <v>1</v>
      </c>
      <c r="F224" s="32"/>
      <c r="G224" s="31">
        <f>ROUND(E224*F224,2)</f>
        <v>0</v>
      </c>
      <c r="H224" s="39"/>
    </row>
    <row r="225" spans="1:7" ht="13.5" thickBot="1" x14ac:dyDescent="0.25">
      <c r="A225" s="96"/>
      <c r="C225" s="136"/>
      <c r="D225" s="137"/>
      <c r="E225" s="75"/>
      <c r="F225" s="35"/>
      <c r="G225" s="35"/>
    </row>
    <row r="226" spans="1:7" ht="14.25" thickTop="1" thickBot="1" x14ac:dyDescent="0.25">
      <c r="A226" s="103"/>
      <c r="C226" s="139" t="str">
        <f>+CONCATENATE("REKAPITULACIJA - ",C7)</f>
        <v>REKAPITULACIJA - STANOVANJA</v>
      </c>
      <c r="D226" s="140"/>
      <c r="E226" s="76"/>
      <c r="F226" s="36"/>
      <c r="G226" s="37">
        <f>SUM(G13:G225)</f>
        <v>0</v>
      </c>
    </row>
    <row r="227" spans="1:7" ht="13.5" thickTop="1" x14ac:dyDescent="0.2">
      <c r="A227" s="103"/>
      <c r="C227" s="141"/>
      <c r="D227" s="142"/>
      <c r="E227" s="77"/>
      <c r="F227" s="54"/>
      <c r="G227" s="55"/>
    </row>
    <row r="228" spans="1:7" x14ac:dyDescent="0.2">
      <c r="G228" s="31" t="str">
        <f>IF(SUM(G$1:G227)/2=G226,"OK","FALSE")</f>
        <v>OK</v>
      </c>
    </row>
  </sheetData>
  <sheetProtection algorithmName="SHA-512" hashValue="cAnTSOHyg81Ex/2lrYJ+8AvGe9vxnVJ5tYIOac3dBClof38RZ7wjL0zb8eBXyYJ4crod+KC8ruUXyX3VjJLNQA==" saltValue="+IewxxT/nICejAZ4xLyD2Q==" spinCount="100000" sheet="1" objects="1" scenarios="1"/>
  <conditionalFormatting sqref="B1:B1048576">
    <cfRule type="notContainsBlanks" dxfId="11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4" manualBreakCount="4">
    <brk id="63" max="16" man="1"/>
    <brk id="121" max="16" man="1"/>
    <brk id="162" max="16" man="1"/>
    <brk id="211" max="5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91CA0-1589-4712-BD1D-E90DE1EFCA92}">
  <sheetPr codeName="List13"/>
  <dimension ref="A1:N340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149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124" t="s">
        <v>620</v>
      </c>
      <c r="B7" s="111"/>
      <c r="C7" s="99" t="s">
        <v>140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51" x14ac:dyDescent="0.2">
      <c r="A9" s="96">
        <f>IF(C8="",MAX($A$8:A8)+1,"")</f>
        <v>1</v>
      </c>
      <c r="C9" s="97" t="s">
        <v>11</v>
      </c>
      <c r="D9" s="8"/>
      <c r="E9" s="34"/>
      <c r="F9" s="31"/>
      <c r="G9" s="31"/>
    </row>
    <row r="10" spans="1:7" ht="51" x14ac:dyDescent="0.2">
      <c r="A10" s="96"/>
      <c r="C10" s="97" t="s">
        <v>598</v>
      </c>
      <c r="D10" s="8"/>
      <c r="E10" s="34"/>
      <c r="F10" s="31"/>
      <c r="G10" s="31"/>
    </row>
    <row r="11" spans="1:7" ht="25.5" x14ac:dyDescent="0.2">
      <c r="A11" s="96"/>
      <c r="C11" s="97" t="s">
        <v>31</v>
      </c>
      <c r="D11" s="8"/>
      <c r="E11" s="34"/>
      <c r="F11" s="31"/>
      <c r="G11" s="31"/>
    </row>
    <row r="12" spans="1:7" x14ac:dyDescent="0.2">
      <c r="A12" s="96"/>
      <c r="C12" s="97" t="s">
        <v>621</v>
      </c>
      <c r="D12" s="8" t="s">
        <v>6</v>
      </c>
      <c r="E12" s="34">
        <v>38</v>
      </c>
      <c r="F12" s="32"/>
      <c r="G12" s="31">
        <f>ROUND(E12*F12,2)</f>
        <v>0</v>
      </c>
    </row>
    <row r="13" spans="1:7" x14ac:dyDescent="0.2">
      <c r="A13" s="96"/>
      <c r="C13" s="97"/>
      <c r="D13" s="8"/>
      <c r="E13" s="34"/>
      <c r="F13" s="31"/>
      <c r="G13" s="31"/>
    </row>
    <row r="14" spans="1:7" x14ac:dyDescent="0.2">
      <c r="A14" s="96"/>
      <c r="C14" s="97" t="s">
        <v>622</v>
      </c>
      <c r="D14" s="8" t="s">
        <v>6</v>
      </c>
      <c r="E14" s="34">
        <v>208</v>
      </c>
      <c r="F14" s="32"/>
      <c r="G14" s="31">
        <f>ROUND(E14*F14,2)</f>
        <v>0</v>
      </c>
    </row>
    <row r="15" spans="1:7" x14ac:dyDescent="0.2">
      <c r="A15" s="96"/>
      <c r="C15" s="119"/>
      <c r="D15" s="8"/>
      <c r="E15" s="34"/>
      <c r="F15" s="31"/>
      <c r="G15" s="31"/>
    </row>
    <row r="16" spans="1:7" x14ac:dyDescent="0.2">
      <c r="A16" s="96"/>
      <c r="C16" s="117" t="s">
        <v>87</v>
      </c>
      <c r="D16" s="8" t="s">
        <v>6</v>
      </c>
      <c r="E16" s="34">
        <v>35</v>
      </c>
      <c r="F16" s="32"/>
      <c r="G16" s="31">
        <f>ROUND(E16*F16,2)</f>
        <v>0</v>
      </c>
    </row>
    <row r="17" spans="1:7" x14ac:dyDescent="0.2">
      <c r="A17" s="96"/>
      <c r="C17" s="97"/>
      <c r="D17" s="8"/>
      <c r="E17" s="34"/>
      <c r="F17" s="31"/>
      <c r="G17" s="31"/>
    </row>
    <row r="18" spans="1:7" x14ac:dyDescent="0.2">
      <c r="A18" s="96"/>
      <c r="C18" s="97" t="s">
        <v>623</v>
      </c>
      <c r="D18" s="8" t="s">
        <v>6</v>
      </c>
      <c r="E18" s="34">
        <v>12</v>
      </c>
      <c r="F18" s="32"/>
      <c r="G18" s="31">
        <f>ROUND(E18*F18,2)</f>
        <v>0</v>
      </c>
    </row>
    <row r="19" spans="1:7" x14ac:dyDescent="0.2">
      <c r="A19" s="96"/>
      <c r="C19" s="97"/>
      <c r="D19" s="8"/>
      <c r="E19" s="34"/>
      <c r="F19" s="31"/>
      <c r="G19" s="31"/>
    </row>
    <row r="20" spans="1:7" x14ac:dyDescent="0.2">
      <c r="A20" s="96"/>
      <c r="C20" s="97" t="s">
        <v>624</v>
      </c>
      <c r="D20" s="8" t="s">
        <v>6</v>
      </c>
      <c r="E20" s="34">
        <v>94</v>
      </c>
      <c r="F20" s="32"/>
      <c r="G20" s="31">
        <f>ROUND(E20*F20,2)</f>
        <v>0</v>
      </c>
    </row>
    <row r="21" spans="1:7" x14ac:dyDescent="0.2">
      <c r="A21" s="96"/>
      <c r="C21" s="97"/>
      <c r="D21" s="8"/>
      <c r="E21" s="34"/>
      <c r="F21" s="31"/>
      <c r="G21" s="31"/>
    </row>
    <row r="22" spans="1:7" x14ac:dyDescent="0.2">
      <c r="A22" s="96"/>
      <c r="C22" s="97" t="s">
        <v>625</v>
      </c>
      <c r="D22" s="8" t="s">
        <v>6</v>
      </c>
      <c r="E22" s="34">
        <v>378</v>
      </c>
      <c r="F22" s="32"/>
      <c r="G22" s="31">
        <f>ROUND(E22*F22,2)</f>
        <v>0</v>
      </c>
    </row>
    <row r="23" spans="1:7" x14ac:dyDescent="0.2">
      <c r="A23" s="96"/>
      <c r="C23" s="97"/>
      <c r="D23" s="8"/>
      <c r="E23" s="34"/>
      <c r="F23" s="31"/>
      <c r="G23" s="31"/>
    </row>
    <row r="24" spans="1:7" x14ac:dyDescent="0.2">
      <c r="A24" s="96"/>
      <c r="C24" s="97" t="s">
        <v>626</v>
      </c>
      <c r="D24" s="8" t="s">
        <v>6</v>
      </c>
      <c r="E24" s="34">
        <v>38</v>
      </c>
      <c r="F24" s="32"/>
      <c r="G24" s="31">
        <f>ROUND(E24*F24,2)</f>
        <v>0</v>
      </c>
    </row>
    <row r="25" spans="1:7" x14ac:dyDescent="0.2">
      <c r="A25" s="96"/>
      <c r="C25" s="25"/>
      <c r="D25" s="8"/>
      <c r="E25" s="34"/>
      <c r="F25" s="31"/>
      <c r="G25" s="31"/>
    </row>
    <row r="26" spans="1:7" x14ac:dyDescent="0.2">
      <c r="A26" s="96"/>
      <c r="C26" s="117" t="s">
        <v>627</v>
      </c>
      <c r="D26" s="8" t="s">
        <v>6</v>
      </c>
      <c r="E26" s="34">
        <v>39</v>
      </c>
      <c r="F26" s="32"/>
      <c r="G26" s="31">
        <f>ROUND(E26*F26,2)</f>
        <v>0</v>
      </c>
    </row>
    <row r="27" spans="1:7" x14ac:dyDescent="0.2">
      <c r="A27" s="96"/>
      <c r="C27" s="25"/>
      <c r="D27" s="8"/>
      <c r="E27" s="34"/>
      <c r="F27" s="31"/>
      <c r="G27" s="31"/>
    </row>
    <row r="28" spans="1:7" x14ac:dyDescent="0.2">
      <c r="A28" s="96"/>
      <c r="C28" s="117" t="s">
        <v>628</v>
      </c>
      <c r="D28" s="8" t="s">
        <v>6</v>
      </c>
      <c r="E28" s="34">
        <v>110</v>
      </c>
      <c r="F28" s="32"/>
      <c r="G28" s="31">
        <f>ROUND(E28*F28,2)</f>
        <v>0</v>
      </c>
    </row>
    <row r="29" spans="1:7" x14ac:dyDescent="0.2">
      <c r="A29" s="96"/>
      <c r="C29" s="97"/>
      <c r="D29" s="8"/>
      <c r="E29" s="34"/>
      <c r="F29" s="31"/>
      <c r="G29" s="31"/>
    </row>
    <row r="30" spans="1:7" x14ac:dyDescent="0.2">
      <c r="A30" s="96"/>
      <c r="C30" s="97" t="s">
        <v>629</v>
      </c>
      <c r="D30" s="8" t="s">
        <v>6</v>
      </c>
      <c r="E30" s="34">
        <v>997</v>
      </c>
      <c r="F30" s="32"/>
      <c r="G30" s="31">
        <f>ROUND(E30*F30,2)</f>
        <v>0</v>
      </c>
    </row>
    <row r="31" spans="1:7" x14ac:dyDescent="0.2">
      <c r="A31" s="96"/>
      <c r="C31" s="97"/>
      <c r="D31" s="8"/>
      <c r="E31" s="34"/>
      <c r="F31" s="31"/>
      <c r="G31" s="31"/>
    </row>
    <row r="32" spans="1:7" x14ac:dyDescent="0.2">
      <c r="A32" s="96"/>
      <c r="C32" s="97" t="s">
        <v>630</v>
      </c>
      <c r="D32" s="8" t="s">
        <v>6</v>
      </c>
      <c r="E32" s="34">
        <v>38</v>
      </c>
      <c r="F32" s="32"/>
      <c r="G32" s="31">
        <f>ROUND(E32*F32,2)</f>
        <v>0</v>
      </c>
    </row>
    <row r="33" spans="1:7" x14ac:dyDescent="0.2">
      <c r="A33" s="96"/>
      <c r="C33" s="97"/>
      <c r="D33" s="8"/>
      <c r="E33" s="34"/>
      <c r="F33" s="31"/>
      <c r="G33" s="31"/>
    </row>
    <row r="34" spans="1:7" x14ac:dyDescent="0.2">
      <c r="A34" s="96"/>
      <c r="C34" s="97" t="s">
        <v>364</v>
      </c>
      <c r="D34" s="8" t="s">
        <v>6</v>
      </c>
      <c r="E34" s="34">
        <v>26</v>
      </c>
      <c r="F34" s="32"/>
      <c r="G34" s="31">
        <f>ROUND(E34*F34,2)</f>
        <v>0</v>
      </c>
    </row>
    <row r="35" spans="1:7" x14ac:dyDescent="0.2">
      <c r="A35" s="96"/>
      <c r="C35" s="97"/>
      <c r="D35" s="8"/>
      <c r="E35" s="34"/>
      <c r="F35" s="31"/>
      <c r="G35" s="31"/>
    </row>
    <row r="36" spans="1:7" x14ac:dyDescent="0.2">
      <c r="A36" s="96"/>
      <c r="C36" s="97" t="s">
        <v>631</v>
      </c>
      <c r="D36" s="8" t="s">
        <v>6</v>
      </c>
      <c r="E36" s="34">
        <v>84</v>
      </c>
      <c r="F36" s="32"/>
      <c r="G36" s="31">
        <f>ROUND(E36*F36,2)</f>
        <v>0</v>
      </c>
    </row>
    <row r="37" spans="1:7" x14ac:dyDescent="0.2">
      <c r="A37" s="96"/>
      <c r="C37" s="97"/>
      <c r="D37" s="8"/>
      <c r="E37" s="34"/>
      <c r="F37" s="31"/>
      <c r="G37" s="31"/>
    </row>
    <row r="38" spans="1:7" x14ac:dyDescent="0.2">
      <c r="A38" s="96"/>
      <c r="C38" s="97" t="s">
        <v>363</v>
      </c>
      <c r="D38" s="8" t="s">
        <v>6</v>
      </c>
      <c r="E38" s="34">
        <v>30</v>
      </c>
      <c r="F38" s="32"/>
      <c r="G38" s="31">
        <f>ROUND(E38*F38,2)</f>
        <v>0</v>
      </c>
    </row>
    <row r="39" spans="1:7" x14ac:dyDescent="0.2">
      <c r="A39" s="96"/>
      <c r="C39" s="97"/>
      <c r="D39" s="8"/>
      <c r="E39" s="34"/>
      <c r="F39" s="31"/>
      <c r="G39" s="31"/>
    </row>
    <row r="40" spans="1:7" x14ac:dyDescent="0.2">
      <c r="A40" s="96"/>
      <c r="C40" s="97" t="s">
        <v>632</v>
      </c>
      <c r="D40" s="8" t="s">
        <v>6</v>
      </c>
      <c r="E40" s="34">
        <v>14</v>
      </c>
      <c r="F40" s="32"/>
      <c r="G40" s="31">
        <f>ROUND(E40*F40,2)</f>
        <v>0</v>
      </c>
    </row>
    <row r="41" spans="1:7" x14ac:dyDescent="0.2">
      <c r="A41" s="96"/>
      <c r="C41" s="97"/>
      <c r="D41" s="8"/>
      <c r="E41" s="34"/>
      <c r="F41" s="31"/>
      <c r="G41" s="31"/>
    </row>
    <row r="42" spans="1:7" x14ac:dyDescent="0.2">
      <c r="A42" s="96"/>
      <c r="C42" s="97" t="s">
        <v>362</v>
      </c>
      <c r="D42" s="8" t="s">
        <v>6</v>
      </c>
      <c r="E42" s="34">
        <v>38</v>
      </c>
      <c r="F42" s="32"/>
      <c r="G42" s="31">
        <f>ROUND(E42*F42,2)</f>
        <v>0</v>
      </c>
    </row>
    <row r="43" spans="1:7" x14ac:dyDescent="0.2">
      <c r="A43" s="96"/>
      <c r="C43" s="25"/>
      <c r="D43" s="8"/>
      <c r="E43" s="34"/>
      <c r="F43" s="31"/>
      <c r="G43" s="31"/>
    </row>
    <row r="44" spans="1:7" x14ac:dyDescent="0.2">
      <c r="A44" s="96"/>
      <c r="C44" s="117" t="s">
        <v>633</v>
      </c>
      <c r="D44" s="8" t="s">
        <v>6</v>
      </c>
      <c r="E44" s="34">
        <v>278</v>
      </c>
      <c r="F44" s="32"/>
      <c r="G44" s="31">
        <f>ROUND(E44*F44,2)</f>
        <v>0</v>
      </c>
    </row>
    <row r="45" spans="1:7" x14ac:dyDescent="0.2">
      <c r="A45" s="96"/>
      <c r="C45" s="25"/>
      <c r="D45" s="8"/>
      <c r="E45" s="34"/>
      <c r="F45" s="31"/>
      <c r="G45" s="31"/>
    </row>
    <row r="46" spans="1:7" ht="25.5" x14ac:dyDescent="0.2">
      <c r="A46" s="96"/>
      <c r="C46" s="117" t="s">
        <v>634</v>
      </c>
      <c r="D46" s="8" t="s">
        <v>6</v>
      </c>
      <c r="E46" s="34">
        <v>148</v>
      </c>
      <c r="F46" s="32"/>
      <c r="G46" s="31">
        <f>ROUND(E46*F46,2)</f>
        <v>0</v>
      </c>
    </row>
    <row r="47" spans="1:7" x14ac:dyDescent="0.2">
      <c r="A47" s="96"/>
      <c r="C47" s="97"/>
      <c r="D47" s="8"/>
      <c r="E47" s="34"/>
      <c r="F47" s="31"/>
      <c r="G47" s="31"/>
    </row>
    <row r="48" spans="1:7" x14ac:dyDescent="0.2">
      <c r="A48" s="96"/>
      <c r="C48" s="97" t="s">
        <v>635</v>
      </c>
      <c r="D48" s="8" t="s">
        <v>6</v>
      </c>
      <c r="E48" s="34">
        <v>17</v>
      </c>
      <c r="F48" s="32"/>
      <c r="G48" s="31">
        <f>ROUND(E48*F48,2)</f>
        <v>0</v>
      </c>
    </row>
    <row r="49" spans="1:7" x14ac:dyDescent="0.2">
      <c r="A49" s="96"/>
      <c r="C49" s="97"/>
      <c r="D49" s="8"/>
      <c r="E49" s="34"/>
      <c r="F49" s="31"/>
      <c r="G49" s="31"/>
    </row>
    <row r="50" spans="1:7" x14ac:dyDescent="0.2">
      <c r="A50" s="96"/>
      <c r="C50" s="97" t="s">
        <v>636</v>
      </c>
      <c r="D50" s="8" t="s">
        <v>6</v>
      </c>
      <c r="E50" s="34">
        <v>36</v>
      </c>
      <c r="F50" s="32"/>
      <c r="G50" s="31">
        <f>ROUND(E50*F50,2)</f>
        <v>0</v>
      </c>
    </row>
    <row r="51" spans="1:7" x14ac:dyDescent="0.2">
      <c r="A51" s="96"/>
      <c r="C51" s="25"/>
      <c r="D51" s="8"/>
      <c r="E51" s="34"/>
      <c r="F51" s="31"/>
      <c r="G51" s="31"/>
    </row>
    <row r="52" spans="1:7" x14ac:dyDescent="0.2">
      <c r="A52" s="96"/>
      <c r="C52" s="117" t="s">
        <v>370</v>
      </c>
      <c r="D52" s="8" t="s">
        <v>6</v>
      </c>
      <c r="E52" s="34">
        <v>68</v>
      </c>
      <c r="F52" s="32"/>
      <c r="G52" s="31">
        <f>ROUND(E52*F52,2)</f>
        <v>0</v>
      </c>
    </row>
    <row r="53" spans="1:7" x14ac:dyDescent="0.2">
      <c r="A53" s="96"/>
      <c r="C53" s="25"/>
      <c r="D53" s="8"/>
      <c r="E53" s="34"/>
      <c r="F53" s="31"/>
      <c r="G53" s="31"/>
    </row>
    <row r="54" spans="1:7" x14ac:dyDescent="0.2">
      <c r="A54" s="96"/>
      <c r="C54" s="117" t="s">
        <v>369</v>
      </c>
      <c r="D54" s="8" t="s">
        <v>6</v>
      </c>
      <c r="E54" s="34">
        <v>18</v>
      </c>
      <c r="F54" s="32"/>
      <c r="G54" s="31">
        <f>ROUND(E54*F54,2)</f>
        <v>0</v>
      </c>
    </row>
    <row r="55" spans="1:7" x14ac:dyDescent="0.2">
      <c r="A55" s="96"/>
      <c r="C55" s="25"/>
      <c r="D55" s="8"/>
      <c r="E55" s="34"/>
      <c r="F55" s="31"/>
      <c r="G55" s="31"/>
    </row>
    <row r="56" spans="1:7" x14ac:dyDescent="0.2">
      <c r="A56" s="96"/>
      <c r="C56" s="117" t="s">
        <v>637</v>
      </c>
      <c r="D56" s="8" t="s">
        <v>6</v>
      </c>
      <c r="E56" s="34">
        <v>32</v>
      </c>
      <c r="F56" s="32"/>
      <c r="G56" s="31">
        <f>ROUND(E56*F56,2)</f>
        <v>0</v>
      </c>
    </row>
    <row r="57" spans="1:7" x14ac:dyDescent="0.2">
      <c r="A57" s="96"/>
      <c r="C57" s="25"/>
      <c r="D57" s="8"/>
      <c r="E57" s="34"/>
      <c r="F57" s="31"/>
      <c r="G57" s="31"/>
    </row>
    <row r="58" spans="1:7" ht="38.25" x14ac:dyDescent="0.2">
      <c r="A58" s="96">
        <f>IF(C57="",MAX($A$8:A57)+1,"")</f>
        <v>2</v>
      </c>
      <c r="C58" s="97" t="s">
        <v>319</v>
      </c>
      <c r="D58" s="8"/>
      <c r="E58" s="34"/>
      <c r="F58" s="31"/>
      <c r="G58" s="31"/>
    </row>
    <row r="59" spans="1:7" x14ac:dyDescent="0.2">
      <c r="A59" s="96"/>
      <c r="C59" s="97" t="s">
        <v>155</v>
      </c>
      <c r="D59" s="8" t="s">
        <v>6</v>
      </c>
      <c r="E59" s="34">
        <v>850</v>
      </c>
      <c r="F59" s="32"/>
      <c r="G59" s="31">
        <f>ROUND(E59*F59,2)</f>
        <v>0</v>
      </c>
    </row>
    <row r="60" spans="1:7" x14ac:dyDescent="0.2">
      <c r="A60" s="96"/>
      <c r="C60" s="25"/>
      <c r="D60" s="8"/>
      <c r="E60" s="34"/>
      <c r="F60" s="31"/>
      <c r="G60" s="31"/>
    </row>
    <row r="61" spans="1:7" x14ac:dyDescent="0.2">
      <c r="A61" s="96"/>
      <c r="C61" s="97" t="s">
        <v>268</v>
      </c>
      <c r="D61" s="8" t="s">
        <v>6</v>
      </c>
      <c r="E61" s="34">
        <v>1080</v>
      </c>
      <c r="F61" s="32"/>
      <c r="G61" s="31">
        <f>ROUND(E61*F61,2)</f>
        <v>0</v>
      </c>
    </row>
    <row r="62" spans="1:7" x14ac:dyDescent="0.2">
      <c r="A62" s="96"/>
      <c r="C62" s="25"/>
      <c r="D62" s="8"/>
      <c r="E62" s="34"/>
      <c r="F62" s="31"/>
      <c r="G62" s="31"/>
    </row>
    <row r="63" spans="1:7" ht="25.5" x14ac:dyDescent="0.2">
      <c r="A63" s="96">
        <f>IF(C62="",MAX($A$8:A62)+1,"")</f>
        <v>3</v>
      </c>
      <c r="C63" s="97" t="s">
        <v>318</v>
      </c>
      <c r="D63" s="8"/>
      <c r="E63" s="34"/>
      <c r="F63" s="31"/>
      <c r="G63" s="31"/>
    </row>
    <row r="64" spans="1:7" ht="38.25" x14ac:dyDescent="0.2">
      <c r="A64" s="96"/>
      <c r="C64" s="97" t="s">
        <v>320</v>
      </c>
      <c r="D64" s="8"/>
      <c r="E64" s="34"/>
      <c r="F64" s="31"/>
      <c r="G64" s="31"/>
    </row>
    <row r="65" spans="1:7" x14ac:dyDescent="0.2">
      <c r="A65" s="96"/>
      <c r="C65" s="97" t="s">
        <v>97</v>
      </c>
      <c r="D65" s="8" t="s">
        <v>6</v>
      </c>
      <c r="E65" s="34">
        <v>178</v>
      </c>
      <c r="F65" s="32"/>
      <c r="G65" s="31">
        <f>ROUND(E65*F65,2)</f>
        <v>0</v>
      </c>
    </row>
    <row r="66" spans="1:7" x14ac:dyDescent="0.2">
      <c r="A66" s="96"/>
      <c r="C66" s="25"/>
      <c r="D66" s="8"/>
      <c r="E66" s="34"/>
      <c r="F66" s="31"/>
      <c r="G66" s="31"/>
    </row>
    <row r="67" spans="1:7" ht="25.5" x14ac:dyDescent="0.2">
      <c r="A67" s="96">
        <f>IF(C66="",MAX($A$7:A66)+1,"")</f>
        <v>4</v>
      </c>
      <c r="C67" s="97" t="s">
        <v>32</v>
      </c>
      <c r="D67" s="8"/>
      <c r="E67" s="34"/>
      <c r="F67" s="31"/>
      <c r="G67" s="31"/>
    </row>
    <row r="68" spans="1:7" x14ac:dyDescent="0.2">
      <c r="A68" s="96"/>
      <c r="C68" s="97" t="s">
        <v>33</v>
      </c>
      <c r="D68" s="8" t="s">
        <v>6</v>
      </c>
      <c r="E68" s="34">
        <v>15</v>
      </c>
      <c r="F68" s="32"/>
      <c r="G68" s="31">
        <f>ROUND(E68*F68,2)</f>
        <v>0</v>
      </c>
    </row>
    <row r="69" spans="1:7" x14ac:dyDescent="0.2">
      <c r="A69" s="96"/>
      <c r="C69" s="25"/>
      <c r="D69" s="8"/>
      <c r="E69" s="34"/>
      <c r="F69" s="31"/>
      <c r="G69" s="31"/>
    </row>
    <row r="70" spans="1:7" ht="38.25" x14ac:dyDescent="0.2">
      <c r="A70" s="96">
        <f>IF(C69="",MAX($A$8:A69)+1,"")</f>
        <v>5</v>
      </c>
      <c r="C70" s="117" t="s">
        <v>572</v>
      </c>
      <c r="D70" s="118"/>
      <c r="E70" s="70"/>
      <c r="F70" s="31"/>
      <c r="G70" s="31"/>
    </row>
    <row r="71" spans="1:7" x14ac:dyDescent="0.2">
      <c r="A71" s="96"/>
      <c r="C71" s="117" t="s">
        <v>23</v>
      </c>
      <c r="D71" s="118" t="s">
        <v>6</v>
      </c>
      <c r="E71" s="70">
        <v>15</v>
      </c>
      <c r="F71" s="32"/>
      <c r="G71" s="31">
        <f>ROUND(E71*F71,2)</f>
        <v>0</v>
      </c>
    </row>
    <row r="72" spans="1:7" x14ac:dyDescent="0.2">
      <c r="A72" s="96"/>
      <c r="C72" s="119"/>
      <c r="D72" s="118"/>
      <c r="E72" s="70"/>
      <c r="F72" s="31"/>
      <c r="G72" s="31"/>
    </row>
    <row r="73" spans="1:7" x14ac:dyDescent="0.2">
      <c r="A73" s="96"/>
      <c r="C73" s="117" t="s">
        <v>24</v>
      </c>
      <c r="D73" s="118" t="s">
        <v>6</v>
      </c>
      <c r="E73" s="70">
        <v>5</v>
      </c>
      <c r="F73" s="32"/>
      <c r="G73" s="31">
        <f>ROUND(E73*F73,2)</f>
        <v>0</v>
      </c>
    </row>
    <row r="74" spans="1:7" x14ac:dyDescent="0.2">
      <c r="A74" s="96"/>
      <c r="C74" s="119"/>
      <c r="D74" s="118"/>
      <c r="E74" s="70"/>
      <c r="F74" s="31"/>
      <c r="G74" s="31"/>
    </row>
    <row r="75" spans="1:7" x14ac:dyDescent="0.2">
      <c r="A75" s="96"/>
      <c r="B75" s="112" t="s">
        <v>496</v>
      </c>
      <c r="C75" s="117" t="s">
        <v>25</v>
      </c>
      <c r="D75" s="118" t="s">
        <v>6</v>
      </c>
      <c r="E75" s="70">
        <v>48</v>
      </c>
      <c r="F75" s="32"/>
      <c r="G75" s="31">
        <f>ROUND(E75*F75,2)</f>
        <v>0</v>
      </c>
    </row>
    <row r="76" spans="1:7" x14ac:dyDescent="0.2">
      <c r="A76" s="96"/>
      <c r="C76" s="119"/>
      <c r="D76" s="118"/>
      <c r="E76" s="70"/>
      <c r="F76" s="31"/>
      <c r="G76" s="31"/>
    </row>
    <row r="77" spans="1:7" x14ac:dyDescent="0.2">
      <c r="A77" s="96"/>
      <c r="B77" s="112" t="s">
        <v>497</v>
      </c>
      <c r="C77" s="117" t="s">
        <v>26</v>
      </c>
      <c r="D77" s="118" t="s">
        <v>6</v>
      </c>
      <c r="E77" s="70">
        <v>21</v>
      </c>
      <c r="F77" s="32"/>
      <c r="G77" s="31">
        <f>ROUND(E77*F77,2)</f>
        <v>0</v>
      </c>
    </row>
    <row r="78" spans="1:7" x14ac:dyDescent="0.2">
      <c r="A78" s="96"/>
      <c r="C78" s="119"/>
      <c r="D78" s="118"/>
      <c r="E78" s="70"/>
      <c r="F78" s="31"/>
      <c r="G78" s="31"/>
    </row>
    <row r="79" spans="1:7" x14ac:dyDescent="0.2">
      <c r="A79" s="96"/>
      <c r="B79" s="112" t="s">
        <v>498</v>
      </c>
      <c r="C79" s="117" t="s">
        <v>63</v>
      </c>
      <c r="D79" s="118" t="s">
        <v>6</v>
      </c>
      <c r="E79" s="70">
        <v>9</v>
      </c>
      <c r="F79" s="32"/>
      <c r="G79" s="31">
        <f>ROUND(E79*F79,2)</f>
        <v>0</v>
      </c>
    </row>
    <row r="80" spans="1:7" x14ac:dyDescent="0.2">
      <c r="A80" s="96"/>
      <c r="C80" s="25"/>
      <c r="D80" s="8"/>
      <c r="E80" s="34"/>
      <c r="F80" s="31"/>
      <c r="G80" s="31"/>
    </row>
    <row r="81" spans="1:7" ht="63.75" x14ac:dyDescent="0.2">
      <c r="A81" s="96">
        <f>IF(C80="",MAX($A$8:A80)+1,"")</f>
        <v>6</v>
      </c>
      <c r="C81" s="117" t="s">
        <v>101</v>
      </c>
      <c r="D81" s="118"/>
      <c r="E81" s="70"/>
      <c r="F81" s="31"/>
      <c r="G81" s="31"/>
    </row>
    <row r="82" spans="1:7" x14ac:dyDescent="0.2">
      <c r="A82" s="96"/>
      <c r="B82" s="112" t="s">
        <v>499</v>
      </c>
      <c r="C82" s="117" t="s">
        <v>25</v>
      </c>
      <c r="D82" s="118" t="s">
        <v>6</v>
      </c>
      <c r="E82" s="70">
        <v>10</v>
      </c>
      <c r="F82" s="32"/>
      <c r="G82" s="31">
        <f>ROUND(E82*F82,2)</f>
        <v>0</v>
      </c>
    </row>
    <row r="83" spans="1:7" x14ac:dyDescent="0.2">
      <c r="A83" s="96"/>
      <c r="C83" s="25"/>
      <c r="D83" s="8"/>
      <c r="E83" s="34"/>
      <c r="F83" s="31"/>
      <c r="G83" s="31"/>
    </row>
    <row r="84" spans="1:7" ht="76.5" x14ac:dyDescent="0.2">
      <c r="A84" s="96">
        <f>IF(C83="",MAX($A$7:A83)+1,"")</f>
        <v>7</v>
      </c>
      <c r="C84" s="97" t="s">
        <v>134</v>
      </c>
      <c r="D84" s="8"/>
      <c r="E84" s="34"/>
      <c r="F84" s="31"/>
      <c r="G84" s="31"/>
    </row>
    <row r="85" spans="1:7" x14ac:dyDescent="0.2">
      <c r="A85" s="96"/>
      <c r="B85" s="112" t="s">
        <v>500</v>
      </c>
      <c r="C85" s="97" t="s">
        <v>372</v>
      </c>
      <c r="D85" s="8" t="s">
        <v>6</v>
      </c>
      <c r="E85" s="34">
        <v>13</v>
      </c>
      <c r="F85" s="32"/>
      <c r="G85" s="31">
        <f>ROUND(E85*F85,2)</f>
        <v>0</v>
      </c>
    </row>
    <row r="86" spans="1:7" x14ac:dyDescent="0.2">
      <c r="A86" s="96"/>
      <c r="C86" s="25"/>
      <c r="D86" s="8"/>
      <c r="E86" s="34"/>
      <c r="F86" s="31"/>
      <c r="G86" s="31"/>
    </row>
    <row r="87" spans="1:7" x14ac:dyDescent="0.2">
      <c r="A87" s="96"/>
      <c r="B87" s="112" t="s">
        <v>501</v>
      </c>
      <c r="C87" s="97" t="s">
        <v>306</v>
      </c>
      <c r="D87" s="8" t="s">
        <v>6</v>
      </c>
      <c r="E87" s="34">
        <v>26</v>
      </c>
      <c r="F87" s="32"/>
      <c r="G87" s="31">
        <f>ROUND(E87*F87,2)</f>
        <v>0</v>
      </c>
    </row>
    <row r="88" spans="1:7" x14ac:dyDescent="0.2">
      <c r="A88" s="96"/>
      <c r="C88" s="25"/>
      <c r="D88" s="8"/>
      <c r="E88" s="34"/>
      <c r="F88" s="31"/>
      <c r="G88" s="31"/>
    </row>
    <row r="89" spans="1:7" ht="63.75" x14ac:dyDescent="0.2">
      <c r="A89" s="96">
        <f>IF(C88="",MAX($A$8:A88)+1,"")</f>
        <v>8</v>
      </c>
      <c r="B89" s="112" t="s">
        <v>638</v>
      </c>
      <c r="C89" s="97" t="s">
        <v>639</v>
      </c>
      <c r="D89" s="8"/>
      <c r="E89" s="34"/>
      <c r="F89" s="31"/>
      <c r="G89" s="31"/>
    </row>
    <row r="90" spans="1:7" x14ac:dyDescent="0.2">
      <c r="A90" s="96"/>
      <c r="C90" s="97" t="s">
        <v>24</v>
      </c>
      <c r="D90" s="8" t="s">
        <v>6</v>
      </c>
      <c r="E90" s="34">
        <v>7</v>
      </c>
      <c r="F90" s="32"/>
      <c r="G90" s="31">
        <f>ROUND(E90*F90,2)</f>
        <v>0</v>
      </c>
    </row>
    <row r="91" spans="1:7" x14ac:dyDescent="0.2">
      <c r="A91" s="96"/>
      <c r="C91" s="25"/>
      <c r="D91" s="8"/>
      <c r="E91" s="34"/>
      <c r="F91" s="58"/>
      <c r="G91" s="31"/>
    </row>
    <row r="92" spans="1:7" ht="38.25" x14ac:dyDescent="0.2">
      <c r="A92" s="96">
        <f>IF(C91="",MAX($A$43:A91)+1,"")</f>
        <v>9</v>
      </c>
      <c r="C92" s="97" t="s">
        <v>640</v>
      </c>
      <c r="D92" s="8" t="s">
        <v>8</v>
      </c>
      <c r="E92" s="34">
        <v>1</v>
      </c>
      <c r="F92" s="32"/>
      <c r="G92" s="31">
        <f>ROUND(E92*F92,2)</f>
        <v>0</v>
      </c>
    </row>
    <row r="93" spans="1:7" x14ac:dyDescent="0.2">
      <c r="A93" s="96"/>
      <c r="C93" s="25"/>
      <c r="D93" s="8"/>
      <c r="E93" s="34"/>
      <c r="F93" s="31"/>
      <c r="G93" s="31"/>
    </row>
    <row r="94" spans="1:7" ht="25.5" x14ac:dyDescent="0.2">
      <c r="A94" s="96">
        <f>IF(C93="",MAX($A$8:A93)+1,"")</f>
        <v>10</v>
      </c>
      <c r="C94" s="97" t="s">
        <v>37</v>
      </c>
      <c r="D94" s="8"/>
      <c r="E94" s="34"/>
      <c r="F94" s="31"/>
      <c r="G94" s="31"/>
    </row>
    <row r="95" spans="1:7" x14ac:dyDescent="0.2">
      <c r="A95" s="96"/>
      <c r="C95" s="97" t="s">
        <v>38</v>
      </c>
      <c r="D95" s="8" t="s">
        <v>6</v>
      </c>
      <c r="E95" s="34">
        <v>10</v>
      </c>
      <c r="F95" s="32"/>
      <c r="G95" s="31">
        <f>ROUND(E95*F95,2)</f>
        <v>0</v>
      </c>
    </row>
    <row r="96" spans="1:7" x14ac:dyDescent="0.2">
      <c r="A96" s="96"/>
      <c r="C96" s="25"/>
      <c r="D96" s="8"/>
      <c r="E96" s="34"/>
      <c r="F96" s="31"/>
      <c r="G96" s="31"/>
    </row>
    <row r="97" spans="1:7" ht="38.25" x14ac:dyDescent="0.2">
      <c r="A97" s="96">
        <f>IF(C96="",MAX($A$8:A96)+1,"")</f>
        <v>11</v>
      </c>
      <c r="C97" s="97" t="s">
        <v>34</v>
      </c>
      <c r="D97" s="8"/>
      <c r="E97" s="34"/>
      <c r="F97" s="31"/>
      <c r="G97" s="31"/>
    </row>
    <row r="98" spans="1:7" x14ac:dyDescent="0.2">
      <c r="A98" s="96"/>
      <c r="C98" s="97" t="s">
        <v>38</v>
      </c>
      <c r="D98" s="8" t="s">
        <v>36</v>
      </c>
      <c r="E98" s="34">
        <v>45</v>
      </c>
      <c r="F98" s="32"/>
      <c r="G98" s="31">
        <f>ROUND(E98*F98,2)</f>
        <v>0</v>
      </c>
    </row>
    <row r="99" spans="1:7" x14ac:dyDescent="0.2">
      <c r="A99" s="96"/>
      <c r="C99" s="25"/>
      <c r="D99" s="8"/>
      <c r="E99" s="34"/>
      <c r="F99" s="31"/>
      <c r="G99" s="31"/>
    </row>
    <row r="100" spans="1:7" ht="63.75" x14ac:dyDescent="0.2">
      <c r="A100" s="96">
        <f>IF(C99="",MAX($A$8:A99)+1,"")</f>
        <v>12</v>
      </c>
      <c r="B100" s="112" t="s">
        <v>502</v>
      </c>
      <c r="C100" s="97" t="s">
        <v>270</v>
      </c>
      <c r="D100" s="8"/>
      <c r="E100" s="34"/>
      <c r="F100" s="31"/>
      <c r="G100" s="31"/>
    </row>
    <row r="101" spans="1:7" ht="25.5" x14ac:dyDescent="0.2">
      <c r="A101" s="96"/>
      <c r="C101" s="97" t="s">
        <v>373</v>
      </c>
      <c r="D101" s="8" t="s">
        <v>7</v>
      </c>
      <c r="E101" s="34">
        <v>14</v>
      </c>
      <c r="F101" s="32"/>
      <c r="G101" s="31">
        <f>ROUND(E101*F101,2)</f>
        <v>0</v>
      </c>
    </row>
    <row r="102" spans="1:7" x14ac:dyDescent="0.2">
      <c r="A102" s="96"/>
      <c r="C102" s="25"/>
      <c r="D102" s="8"/>
      <c r="E102" s="34"/>
      <c r="F102" s="31"/>
      <c r="G102" s="31"/>
    </row>
    <row r="103" spans="1:7" ht="63.75" x14ac:dyDescent="0.2">
      <c r="A103" s="96">
        <f>IF(C102="",MAX($A$8:A102)+1,"")</f>
        <v>13</v>
      </c>
      <c r="B103" s="112" t="s">
        <v>542</v>
      </c>
      <c r="C103" s="97" t="s">
        <v>641</v>
      </c>
      <c r="D103" s="8"/>
      <c r="E103" s="34"/>
      <c r="F103" s="31"/>
      <c r="G103" s="31"/>
    </row>
    <row r="104" spans="1:7" ht="25.5" x14ac:dyDescent="0.2">
      <c r="A104" s="96"/>
      <c r="C104" s="97" t="s">
        <v>373</v>
      </c>
      <c r="D104" s="8" t="s">
        <v>7</v>
      </c>
      <c r="E104" s="34">
        <v>3</v>
      </c>
      <c r="F104" s="32"/>
      <c r="G104" s="31">
        <f>ROUND(E104*F104,2)</f>
        <v>0</v>
      </c>
    </row>
    <row r="105" spans="1:7" x14ac:dyDescent="0.2">
      <c r="A105" s="96"/>
      <c r="C105" s="25"/>
      <c r="D105" s="8"/>
      <c r="E105" s="34"/>
      <c r="F105" s="31"/>
      <c r="G105" s="31"/>
    </row>
    <row r="106" spans="1:7" ht="63.75" x14ac:dyDescent="0.2">
      <c r="A106" s="96">
        <f>IF(C105="",MAX($A$8:A105)+1,"")</f>
        <v>14</v>
      </c>
      <c r="B106" s="148" t="s">
        <v>503</v>
      </c>
      <c r="C106" s="97" t="s">
        <v>642</v>
      </c>
      <c r="D106" s="8"/>
      <c r="E106" s="34"/>
      <c r="F106" s="31"/>
      <c r="G106" s="31"/>
    </row>
    <row r="107" spans="1:7" x14ac:dyDescent="0.2">
      <c r="A107" s="96"/>
      <c r="C107" s="97" t="s">
        <v>35</v>
      </c>
      <c r="D107" s="8" t="s">
        <v>7</v>
      </c>
      <c r="E107" s="34">
        <v>1</v>
      </c>
      <c r="F107" s="32"/>
      <c r="G107" s="31">
        <f>ROUND(E107*F107,2)</f>
        <v>0</v>
      </c>
    </row>
    <row r="108" spans="1:7" x14ac:dyDescent="0.2">
      <c r="A108" s="96"/>
      <c r="C108" s="25"/>
      <c r="D108" s="8"/>
      <c r="E108" s="34"/>
      <c r="F108" s="31"/>
      <c r="G108" s="31"/>
    </row>
    <row r="109" spans="1:7" ht="76.5" x14ac:dyDescent="0.2">
      <c r="A109" s="96">
        <f>IF(C108="",MAX($A$14:A108)+1,"")</f>
        <v>15</v>
      </c>
      <c r="B109" s="108"/>
      <c r="C109" s="97" t="s">
        <v>643</v>
      </c>
      <c r="D109" s="8"/>
      <c r="E109" s="34"/>
      <c r="F109" s="31"/>
      <c r="G109" s="31"/>
    </row>
    <row r="110" spans="1:7" x14ac:dyDescent="0.2">
      <c r="A110" s="96"/>
      <c r="B110" s="108" t="s">
        <v>554</v>
      </c>
      <c r="C110" s="117" t="s">
        <v>71</v>
      </c>
      <c r="D110" s="8" t="s">
        <v>7</v>
      </c>
      <c r="E110" s="34">
        <v>14</v>
      </c>
      <c r="F110" s="32"/>
      <c r="G110" s="31">
        <f>ROUND(E110*F110,2)</f>
        <v>0</v>
      </c>
    </row>
    <row r="111" spans="1:7" x14ac:dyDescent="0.2">
      <c r="A111" s="96"/>
      <c r="C111" s="25"/>
      <c r="D111" s="8"/>
      <c r="E111" s="34"/>
      <c r="F111" s="31"/>
      <c r="G111" s="31"/>
    </row>
    <row r="112" spans="1:7" x14ac:dyDescent="0.2">
      <c r="A112" s="96"/>
      <c r="C112" s="97" t="s">
        <v>197</v>
      </c>
      <c r="D112" s="8" t="s">
        <v>7</v>
      </c>
      <c r="E112" s="34">
        <v>2</v>
      </c>
      <c r="F112" s="32"/>
      <c r="G112" s="31">
        <f>ROUND(E112*F112,2)</f>
        <v>0</v>
      </c>
    </row>
    <row r="113" spans="1:11" x14ac:dyDescent="0.2">
      <c r="A113" s="96"/>
      <c r="C113" s="97"/>
      <c r="D113" s="8"/>
      <c r="E113" s="34"/>
      <c r="F113" s="31"/>
      <c r="G113" s="31"/>
    </row>
    <row r="114" spans="1:11" ht="51" x14ac:dyDescent="0.2">
      <c r="A114" s="96">
        <f>IF(C113="",MAX($A$43:A113)+1,"")</f>
        <v>16</v>
      </c>
      <c r="C114" s="97" t="s">
        <v>53</v>
      </c>
      <c r="D114" s="8"/>
      <c r="E114" s="34"/>
      <c r="F114" s="31"/>
      <c r="G114" s="31"/>
      <c r="H114" s="39"/>
      <c r="I114" s="39"/>
      <c r="J114" s="39"/>
      <c r="K114" s="39"/>
    </row>
    <row r="115" spans="1:11" x14ac:dyDescent="0.2">
      <c r="A115" s="96"/>
      <c r="B115" s="112" t="s">
        <v>504</v>
      </c>
      <c r="C115" s="97" t="s">
        <v>271</v>
      </c>
      <c r="D115" s="8" t="s">
        <v>7</v>
      </c>
      <c r="E115" s="34">
        <v>41</v>
      </c>
      <c r="F115" s="32"/>
      <c r="G115" s="31">
        <f>ROUND(E115*F115,2)</f>
        <v>0</v>
      </c>
      <c r="H115" s="39"/>
      <c r="I115" s="39"/>
      <c r="J115" s="39"/>
      <c r="K115" s="39"/>
    </row>
    <row r="116" spans="1:11" x14ac:dyDescent="0.2">
      <c r="A116" s="96"/>
      <c r="C116" s="97"/>
      <c r="D116" s="8"/>
      <c r="E116" s="34"/>
      <c r="F116" s="31"/>
      <c r="G116" s="31"/>
      <c r="H116" s="39"/>
      <c r="I116" s="39"/>
      <c r="J116" s="39"/>
      <c r="K116" s="39"/>
    </row>
    <row r="117" spans="1:11" x14ac:dyDescent="0.2">
      <c r="A117" s="96"/>
      <c r="B117" s="112" t="s">
        <v>505</v>
      </c>
      <c r="C117" s="97" t="s">
        <v>577</v>
      </c>
      <c r="D117" s="8" t="s">
        <v>7</v>
      </c>
      <c r="E117" s="34">
        <v>2</v>
      </c>
      <c r="F117" s="32"/>
      <c r="G117" s="31">
        <f>ROUND(E117*F117,2)</f>
        <v>0</v>
      </c>
      <c r="H117" s="39"/>
      <c r="I117" s="39"/>
      <c r="J117" s="39"/>
      <c r="K117" s="39"/>
    </row>
    <row r="118" spans="1:11" x14ac:dyDescent="0.2">
      <c r="A118" s="96"/>
      <c r="C118" s="97"/>
      <c r="D118" s="8"/>
      <c r="E118" s="34"/>
      <c r="F118" s="31"/>
      <c r="G118" s="31"/>
      <c r="H118" s="39"/>
      <c r="I118" s="39"/>
      <c r="J118" s="39"/>
      <c r="K118" s="39"/>
    </row>
    <row r="119" spans="1:11" x14ac:dyDescent="0.2">
      <c r="A119" s="96"/>
      <c r="B119" s="112" t="s">
        <v>505</v>
      </c>
      <c r="C119" s="97" t="s">
        <v>578</v>
      </c>
      <c r="D119" s="8" t="s">
        <v>7</v>
      </c>
      <c r="E119" s="34">
        <v>4</v>
      </c>
      <c r="F119" s="32"/>
      <c r="G119" s="31">
        <f>ROUND(E119*F119,2)</f>
        <v>0</v>
      </c>
      <c r="H119" s="39"/>
      <c r="I119" s="39"/>
      <c r="J119" s="39"/>
      <c r="K119" s="39"/>
    </row>
    <row r="120" spans="1:11" x14ac:dyDescent="0.2">
      <c r="A120" s="96"/>
      <c r="C120" s="97"/>
      <c r="D120" s="8"/>
      <c r="E120" s="34"/>
      <c r="F120" s="31"/>
      <c r="G120" s="31"/>
      <c r="H120" s="39"/>
      <c r="I120" s="39"/>
      <c r="J120" s="39"/>
      <c r="K120" s="39"/>
    </row>
    <row r="121" spans="1:11" x14ac:dyDescent="0.2">
      <c r="A121" s="96"/>
      <c r="B121" s="112" t="s">
        <v>505</v>
      </c>
      <c r="C121" s="97" t="s">
        <v>644</v>
      </c>
      <c r="D121" s="8" t="s">
        <v>7</v>
      </c>
      <c r="E121" s="34">
        <v>2</v>
      </c>
      <c r="F121" s="32"/>
      <c r="G121" s="31">
        <f>ROUND(E121*F121,2)</f>
        <v>0</v>
      </c>
      <c r="H121" s="39"/>
      <c r="I121" s="39"/>
      <c r="J121" s="39"/>
      <c r="K121" s="39"/>
    </row>
    <row r="122" spans="1:11" x14ac:dyDescent="0.2">
      <c r="A122" s="96"/>
      <c r="C122" s="25"/>
      <c r="D122" s="8"/>
      <c r="E122" s="34"/>
      <c r="F122" s="31"/>
      <c r="G122" s="31"/>
    </row>
    <row r="123" spans="1:11" ht="38.25" x14ac:dyDescent="0.2">
      <c r="A123" s="96">
        <f>IF(C122="",MAX($A$8:A122)+1,"")</f>
        <v>17</v>
      </c>
      <c r="B123" s="112" t="s">
        <v>506</v>
      </c>
      <c r="C123" s="97" t="s">
        <v>645</v>
      </c>
      <c r="D123" s="8"/>
      <c r="E123" s="34"/>
      <c r="F123" s="31"/>
      <c r="G123" s="31"/>
    </row>
    <row r="124" spans="1:11" ht="25.5" x14ac:dyDescent="0.2">
      <c r="A124" s="96"/>
      <c r="C124" s="97" t="s">
        <v>436</v>
      </c>
      <c r="D124" s="4" t="s">
        <v>7</v>
      </c>
      <c r="E124" s="144">
        <v>3</v>
      </c>
      <c r="F124" s="31"/>
      <c r="G124" s="31"/>
    </row>
    <row r="125" spans="1:11" ht="25.5" x14ac:dyDescent="0.2">
      <c r="A125" s="96"/>
      <c r="C125" s="97" t="s">
        <v>437</v>
      </c>
      <c r="D125" s="4" t="s">
        <v>8</v>
      </c>
      <c r="E125" s="144">
        <v>3</v>
      </c>
      <c r="F125" s="31"/>
      <c r="G125" s="31"/>
    </row>
    <row r="126" spans="1:11" ht="25.5" x14ac:dyDescent="0.2">
      <c r="A126" s="96"/>
      <c r="C126" s="97" t="s">
        <v>438</v>
      </c>
      <c r="D126" s="4" t="s">
        <v>8</v>
      </c>
      <c r="E126" s="144">
        <v>3</v>
      </c>
      <c r="F126" s="31"/>
      <c r="G126" s="31"/>
    </row>
    <row r="127" spans="1:11" ht="25.5" x14ac:dyDescent="0.2">
      <c r="A127" s="96"/>
      <c r="C127" s="97" t="s">
        <v>439</v>
      </c>
      <c r="D127" s="4" t="s">
        <v>8</v>
      </c>
      <c r="E127" s="144">
        <v>3</v>
      </c>
      <c r="F127" s="31"/>
      <c r="G127" s="31"/>
    </row>
    <row r="128" spans="1:11" ht="25.5" x14ac:dyDescent="0.2">
      <c r="A128" s="96"/>
      <c r="C128" s="97" t="s">
        <v>440</v>
      </c>
      <c r="D128" s="4" t="s">
        <v>8</v>
      </c>
      <c r="E128" s="144">
        <v>1</v>
      </c>
      <c r="F128" s="31"/>
      <c r="G128" s="31"/>
    </row>
    <row r="129" spans="1:7" ht="25.5" x14ac:dyDescent="0.2">
      <c r="A129" s="96"/>
      <c r="C129" s="97" t="s">
        <v>419</v>
      </c>
      <c r="D129" s="4" t="s">
        <v>7</v>
      </c>
      <c r="E129" s="144">
        <v>1</v>
      </c>
      <c r="F129" s="31"/>
      <c r="G129" s="31"/>
    </row>
    <row r="130" spans="1:7" ht="25.5" x14ac:dyDescent="0.2">
      <c r="A130" s="96"/>
      <c r="C130" s="97" t="s">
        <v>441</v>
      </c>
      <c r="D130" s="4" t="s">
        <v>8</v>
      </c>
      <c r="E130" s="144">
        <v>3</v>
      </c>
      <c r="F130" s="31"/>
      <c r="G130" s="31"/>
    </row>
    <row r="131" spans="1:7" x14ac:dyDescent="0.2">
      <c r="A131" s="96"/>
      <c r="C131" s="97" t="s">
        <v>442</v>
      </c>
      <c r="D131" s="4" t="s">
        <v>8</v>
      </c>
      <c r="E131" s="144">
        <v>2</v>
      </c>
      <c r="F131" s="31"/>
      <c r="G131" s="31"/>
    </row>
    <row r="132" spans="1:7" ht="25.5" x14ac:dyDescent="0.2">
      <c r="A132" s="96"/>
      <c r="C132" s="97" t="s">
        <v>420</v>
      </c>
      <c r="D132" s="4" t="s">
        <v>8</v>
      </c>
      <c r="E132" s="144">
        <v>2</v>
      </c>
      <c r="F132" s="31"/>
      <c r="G132" s="31"/>
    </row>
    <row r="133" spans="1:7" s="39" customFormat="1" ht="25.5" x14ac:dyDescent="0.2">
      <c r="A133" s="96"/>
      <c r="B133" s="112"/>
      <c r="C133" s="97" t="s">
        <v>443</v>
      </c>
      <c r="D133" s="4" t="s">
        <v>8</v>
      </c>
      <c r="E133" s="144">
        <v>3</v>
      </c>
      <c r="F133" s="31"/>
      <c r="G133" s="31"/>
    </row>
    <row r="134" spans="1:7" s="39" customFormat="1" ht="25.5" x14ac:dyDescent="0.2">
      <c r="A134" s="96"/>
      <c r="B134" s="112"/>
      <c r="C134" s="97" t="s">
        <v>444</v>
      </c>
      <c r="D134" s="4" t="s">
        <v>7</v>
      </c>
      <c r="E134" s="144">
        <v>6</v>
      </c>
      <c r="F134" s="31"/>
      <c r="G134" s="31"/>
    </row>
    <row r="135" spans="1:7" s="39" customFormat="1" x14ac:dyDescent="0.2">
      <c r="A135" s="96"/>
      <c r="B135" s="112"/>
      <c r="C135" s="97" t="s">
        <v>421</v>
      </c>
      <c r="D135" s="4" t="s">
        <v>7</v>
      </c>
      <c r="E135" s="144">
        <v>3</v>
      </c>
      <c r="F135" s="31"/>
      <c r="G135" s="31"/>
    </row>
    <row r="136" spans="1:7" s="39" customFormat="1" ht="25.5" x14ac:dyDescent="0.2">
      <c r="A136" s="96"/>
      <c r="B136" s="112"/>
      <c r="C136" s="97" t="s">
        <v>445</v>
      </c>
      <c r="D136" s="4" t="s">
        <v>7</v>
      </c>
      <c r="E136" s="144">
        <v>3</v>
      </c>
      <c r="F136" s="31"/>
      <c r="G136" s="31"/>
    </row>
    <row r="137" spans="1:7" s="39" customFormat="1" x14ac:dyDescent="0.2">
      <c r="A137" s="96"/>
      <c r="B137" s="112"/>
      <c r="C137" s="97" t="s">
        <v>422</v>
      </c>
      <c r="D137" s="4" t="s">
        <v>7</v>
      </c>
      <c r="E137" s="144">
        <v>27</v>
      </c>
      <c r="F137" s="31"/>
      <c r="G137" s="31"/>
    </row>
    <row r="138" spans="1:7" s="39" customFormat="1" ht="25.5" x14ac:dyDescent="0.2">
      <c r="A138" s="96"/>
      <c r="B138" s="112"/>
      <c r="C138" s="97" t="s">
        <v>423</v>
      </c>
      <c r="D138" s="4" t="s">
        <v>7</v>
      </c>
      <c r="E138" s="144">
        <v>12</v>
      </c>
      <c r="F138" s="31"/>
      <c r="G138" s="31"/>
    </row>
    <row r="139" spans="1:7" s="39" customFormat="1" x14ac:dyDescent="0.2">
      <c r="A139" s="96"/>
      <c r="B139" s="112"/>
      <c r="C139" s="97" t="s">
        <v>446</v>
      </c>
      <c r="D139" s="4" t="s">
        <v>7</v>
      </c>
      <c r="E139" s="144">
        <v>2</v>
      </c>
      <c r="F139" s="31"/>
      <c r="G139" s="31"/>
    </row>
    <row r="140" spans="1:7" s="39" customFormat="1" x14ac:dyDescent="0.2">
      <c r="A140" s="96"/>
      <c r="B140" s="112"/>
      <c r="C140" s="97" t="s">
        <v>424</v>
      </c>
      <c r="D140" s="4" t="s">
        <v>7</v>
      </c>
      <c r="E140" s="144">
        <v>6</v>
      </c>
      <c r="F140" s="31"/>
      <c r="G140" s="31"/>
    </row>
    <row r="141" spans="1:7" s="39" customFormat="1" ht="25.5" x14ac:dyDescent="0.2">
      <c r="A141" s="96"/>
      <c r="B141" s="112"/>
      <c r="C141" s="97" t="s">
        <v>448</v>
      </c>
      <c r="D141" s="4" t="s">
        <v>7</v>
      </c>
      <c r="E141" s="144">
        <v>1</v>
      </c>
      <c r="F141" s="31"/>
      <c r="G141" s="31"/>
    </row>
    <row r="142" spans="1:7" s="39" customFormat="1" ht="25.5" x14ac:dyDescent="0.2">
      <c r="A142" s="96"/>
      <c r="B142" s="112"/>
      <c r="C142" s="97" t="s">
        <v>425</v>
      </c>
      <c r="D142" s="4" t="s">
        <v>7</v>
      </c>
      <c r="E142" s="144">
        <v>1</v>
      </c>
      <c r="F142" s="31"/>
      <c r="G142" s="31"/>
    </row>
    <row r="143" spans="1:7" s="39" customFormat="1" x14ac:dyDescent="0.2">
      <c r="A143" s="96"/>
      <c r="B143" s="112"/>
      <c r="C143" s="97" t="s">
        <v>426</v>
      </c>
      <c r="D143" s="4" t="s">
        <v>7</v>
      </c>
      <c r="E143" s="144">
        <v>1</v>
      </c>
      <c r="F143" s="31"/>
      <c r="G143" s="31"/>
    </row>
    <row r="144" spans="1:7" s="39" customFormat="1" ht="25.5" x14ac:dyDescent="0.2">
      <c r="A144" s="96"/>
      <c r="B144" s="112"/>
      <c r="C144" s="97" t="s">
        <v>427</v>
      </c>
      <c r="D144" s="4" t="s">
        <v>7</v>
      </c>
      <c r="E144" s="144">
        <v>1</v>
      </c>
      <c r="F144" s="31"/>
      <c r="G144" s="31"/>
    </row>
    <row r="145" spans="1:7" s="39" customFormat="1" ht="25.5" x14ac:dyDescent="0.2">
      <c r="A145" s="96"/>
      <c r="B145" s="112"/>
      <c r="C145" s="97" t="s">
        <v>428</v>
      </c>
      <c r="D145" s="4" t="s">
        <v>7</v>
      </c>
      <c r="E145" s="144">
        <v>1</v>
      </c>
      <c r="F145" s="31"/>
      <c r="G145" s="31"/>
    </row>
    <row r="146" spans="1:7" s="39" customFormat="1" x14ac:dyDescent="0.2">
      <c r="A146" s="96"/>
      <c r="B146" s="112"/>
      <c r="C146" s="97" t="s">
        <v>449</v>
      </c>
      <c r="D146" s="4" t="s">
        <v>7</v>
      </c>
      <c r="E146" s="144">
        <v>1</v>
      </c>
      <c r="F146" s="31"/>
      <c r="G146" s="31"/>
    </row>
    <row r="147" spans="1:7" s="39" customFormat="1" ht="25.5" x14ac:dyDescent="0.2">
      <c r="A147" s="96"/>
      <c r="B147" s="112"/>
      <c r="C147" s="97" t="s">
        <v>450</v>
      </c>
      <c r="D147" s="4" t="s">
        <v>8</v>
      </c>
      <c r="E147" s="144">
        <v>1</v>
      </c>
      <c r="F147" s="31"/>
      <c r="G147" s="31"/>
    </row>
    <row r="148" spans="1:7" s="39" customFormat="1" ht="25.5" x14ac:dyDescent="0.2">
      <c r="A148" s="96"/>
      <c r="B148" s="112"/>
      <c r="C148" s="97" t="s">
        <v>429</v>
      </c>
      <c r="D148" s="4" t="s">
        <v>7</v>
      </c>
      <c r="E148" s="144">
        <v>27</v>
      </c>
      <c r="F148" s="31"/>
      <c r="G148" s="31"/>
    </row>
    <row r="149" spans="1:7" s="39" customFormat="1" x14ac:dyDescent="0.2">
      <c r="A149" s="96"/>
      <c r="B149" s="112"/>
      <c r="C149" s="97" t="s">
        <v>430</v>
      </c>
      <c r="D149" s="4" t="s">
        <v>7</v>
      </c>
      <c r="E149" s="144">
        <v>3</v>
      </c>
      <c r="F149" s="31"/>
      <c r="G149" s="31"/>
    </row>
    <row r="150" spans="1:7" s="39" customFormat="1" x14ac:dyDescent="0.2">
      <c r="A150" s="96"/>
      <c r="B150" s="112"/>
      <c r="C150" s="97" t="s">
        <v>451</v>
      </c>
      <c r="D150" s="4" t="s">
        <v>7</v>
      </c>
      <c r="E150" s="144">
        <v>78</v>
      </c>
      <c r="F150" s="31"/>
      <c r="G150" s="31"/>
    </row>
    <row r="151" spans="1:7" s="39" customFormat="1" x14ac:dyDescent="0.2">
      <c r="A151" s="96"/>
      <c r="B151" s="112"/>
      <c r="C151" s="97" t="s">
        <v>452</v>
      </c>
      <c r="D151" s="4" t="s">
        <v>7</v>
      </c>
      <c r="E151" s="144">
        <v>3</v>
      </c>
      <c r="F151" s="31"/>
      <c r="G151" s="31"/>
    </row>
    <row r="152" spans="1:7" s="39" customFormat="1" ht="25.5" x14ac:dyDescent="0.2">
      <c r="A152" s="96"/>
      <c r="B152" s="112"/>
      <c r="C152" s="97" t="s">
        <v>471</v>
      </c>
      <c r="D152" s="4" t="s">
        <v>7</v>
      </c>
      <c r="E152" s="144">
        <v>6</v>
      </c>
      <c r="F152" s="31"/>
      <c r="G152" s="31"/>
    </row>
    <row r="153" spans="1:7" s="39" customFormat="1" x14ac:dyDescent="0.2">
      <c r="A153" s="96"/>
      <c r="B153" s="112"/>
      <c r="C153" s="97" t="s">
        <v>447</v>
      </c>
      <c r="D153" s="4" t="s">
        <v>36</v>
      </c>
      <c r="E153" s="145">
        <v>32.4</v>
      </c>
      <c r="F153" s="31"/>
      <c r="G153" s="31"/>
    </row>
    <row r="154" spans="1:7" s="39" customFormat="1" ht="25.5" x14ac:dyDescent="0.2">
      <c r="A154" s="96"/>
      <c r="B154" s="112"/>
      <c r="C154" s="97" t="s">
        <v>431</v>
      </c>
      <c r="D154" s="4" t="s">
        <v>7</v>
      </c>
      <c r="E154" s="144">
        <v>4</v>
      </c>
      <c r="F154" s="31"/>
      <c r="G154" s="31"/>
    </row>
    <row r="155" spans="1:7" s="39" customFormat="1" ht="25.5" x14ac:dyDescent="0.2">
      <c r="A155" s="96"/>
      <c r="B155" s="112"/>
      <c r="C155" s="97" t="s">
        <v>453</v>
      </c>
      <c r="D155" s="4" t="s">
        <v>7</v>
      </c>
      <c r="E155" s="144">
        <v>3</v>
      </c>
      <c r="F155" s="31"/>
      <c r="G155" s="31"/>
    </row>
    <row r="156" spans="1:7" s="39" customFormat="1" ht="25.5" x14ac:dyDescent="0.2">
      <c r="A156" s="96"/>
      <c r="B156" s="112"/>
      <c r="C156" s="97" t="s">
        <v>432</v>
      </c>
      <c r="D156" s="4" t="s">
        <v>7</v>
      </c>
      <c r="E156" s="144">
        <v>27</v>
      </c>
      <c r="F156" s="31"/>
      <c r="G156" s="31"/>
    </row>
    <row r="157" spans="1:7" s="39" customFormat="1" x14ac:dyDescent="0.2">
      <c r="A157" s="96"/>
      <c r="B157" s="112"/>
      <c r="C157" s="97" t="s">
        <v>454</v>
      </c>
      <c r="D157" s="4" t="s">
        <v>7</v>
      </c>
      <c r="E157" s="144">
        <v>1</v>
      </c>
      <c r="F157" s="31"/>
      <c r="G157" s="31"/>
    </row>
    <row r="158" spans="1:7" s="39" customFormat="1" ht="25.5" x14ac:dyDescent="0.2">
      <c r="A158" s="96"/>
      <c r="B158" s="112"/>
      <c r="C158" s="97" t="s">
        <v>455</v>
      </c>
      <c r="D158" s="4" t="s">
        <v>7</v>
      </c>
      <c r="E158" s="144">
        <v>3</v>
      </c>
      <c r="F158" s="31"/>
      <c r="G158" s="31"/>
    </row>
    <row r="159" spans="1:7" s="39" customFormat="1" ht="25.5" x14ac:dyDescent="0.2">
      <c r="A159" s="96"/>
      <c r="B159" s="112"/>
      <c r="C159" s="97" t="s">
        <v>456</v>
      </c>
      <c r="D159" s="4" t="s">
        <v>7</v>
      </c>
      <c r="E159" s="144">
        <v>2</v>
      </c>
      <c r="F159" s="31"/>
      <c r="G159" s="31"/>
    </row>
    <row r="160" spans="1:7" s="39" customFormat="1" ht="25.5" x14ac:dyDescent="0.2">
      <c r="A160" s="96"/>
      <c r="B160" s="112"/>
      <c r="C160" s="97" t="s">
        <v>457</v>
      </c>
      <c r="D160" s="4" t="s">
        <v>7</v>
      </c>
      <c r="E160" s="144">
        <v>1</v>
      </c>
      <c r="F160" s="31"/>
      <c r="G160" s="31"/>
    </row>
    <row r="161" spans="1:7" ht="63.75" x14ac:dyDescent="0.2">
      <c r="A161" s="96"/>
      <c r="C161" s="97" t="s">
        <v>398</v>
      </c>
      <c r="D161" s="4" t="s">
        <v>8</v>
      </c>
      <c r="E161" s="144">
        <v>1</v>
      </c>
      <c r="F161" s="31"/>
      <c r="G161" s="31"/>
    </row>
    <row r="162" spans="1:7" x14ac:dyDescent="0.2">
      <c r="A162" s="96"/>
      <c r="C162" s="97" t="s">
        <v>35</v>
      </c>
      <c r="D162" s="8" t="s">
        <v>8</v>
      </c>
      <c r="E162" s="34">
        <v>1</v>
      </c>
      <c r="F162" s="32"/>
      <c r="G162" s="31">
        <f>ROUND(E162*F162,2)</f>
        <v>0</v>
      </c>
    </row>
    <row r="163" spans="1:7" x14ac:dyDescent="0.2">
      <c r="A163" s="96"/>
      <c r="C163" s="25"/>
      <c r="D163" s="8"/>
      <c r="E163" s="34"/>
      <c r="F163" s="31"/>
      <c r="G163" s="31"/>
    </row>
    <row r="164" spans="1:7" ht="25.5" x14ac:dyDescent="0.2">
      <c r="A164" s="96">
        <f>IF(C163="",MAX($A$8:A163)+1,"")</f>
        <v>18</v>
      </c>
      <c r="B164" s="112" t="s">
        <v>507</v>
      </c>
      <c r="C164" s="97" t="s">
        <v>646</v>
      </c>
      <c r="D164" s="8"/>
      <c r="E164" s="34"/>
      <c r="F164" s="31"/>
      <c r="G164" s="31"/>
    </row>
    <row r="165" spans="1:7" ht="38.25" x14ac:dyDescent="0.2">
      <c r="A165" s="96"/>
      <c r="C165" s="97" t="s">
        <v>458</v>
      </c>
      <c r="D165" s="4" t="s">
        <v>7</v>
      </c>
      <c r="E165" s="144">
        <v>1</v>
      </c>
      <c r="F165" s="31"/>
      <c r="G165" s="31"/>
    </row>
    <row r="166" spans="1:7" ht="25.5" x14ac:dyDescent="0.2">
      <c r="A166" s="96"/>
      <c r="C166" s="97" t="s">
        <v>437</v>
      </c>
      <c r="D166" s="4" t="s">
        <v>8</v>
      </c>
      <c r="E166" s="144">
        <v>1</v>
      </c>
      <c r="F166" s="31"/>
      <c r="G166" s="31"/>
    </row>
    <row r="167" spans="1:7" ht="25.5" x14ac:dyDescent="0.2">
      <c r="A167" s="96"/>
      <c r="C167" s="97" t="s">
        <v>438</v>
      </c>
      <c r="D167" s="4" t="s">
        <v>8</v>
      </c>
      <c r="E167" s="144">
        <v>1</v>
      </c>
      <c r="F167" s="31"/>
      <c r="G167" s="31"/>
    </row>
    <row r="168" spans="1:7" ht="25.5" x14ac:dyDescent="0.2">
      <c r="A168" s="96"/>
      <c r="C168" s="97" t="s">
        <v>441</v>
      </c>
      <c r="D168" s="4" t="s">
        <v>8</v>
      </c>
      <c r="E168" s="144">
        <v>1</v>
      </c>
      <c r="F168" s="31"/>
      <c r="G168" s="31"/>
    </row>
    <row r="169" spans="1:7" ht="25.5" x14ac:dyDescent="0.2">
      <c r="A169" s="96"/>
      <c r="C169" s="97" t="s">
        <v>419</v>
      </c>
      <c r="D169" s="4" t="s">
        <v>7</v>
      </c>
      <c r="E169" s="144">
        <v>1</v>
      </c>
      <c r="F169" s="31"/>
      <c r="G169" s="31"/>
    </row>
    <row r="170" spans="1:7" s="39" customFormat="1" ht="25.5" x14ac:dyDescent="0.2">
      <c r="A170" s="96"/>
      <c r="B170" s="112"/>
      <c r="C170" s="97" t="s">
        <v>470</v>
      </c>
      <c r="D170" s="4" t="s">
        <v>7</v>
      </c>
      <c r="E170" s="144">
        <v>2</v>
      </c>
      <c r="F170" s="31"/>
      <c r="G170" s="31"/>
    </row>
    <row r="171" spans="1:7" s="39" customFormat="1" x14ac:dyDescent="0.2">
      <c r="A171" s="96"/>
      <c r="B171" s="112"/>
      <c r="C171" s="97" t="s">
        <v>422</v>
      </c>
      <c r="D171" s="4" t="s">
        <v>7</v>
      </c>
      <c r="E171" s="144">
        <v>2</v>
      </c>
      <c r="F171" s="31"/>
      <c r="G171" s="31"/>
    </row>
    <row r="172" spans="1:7" s="39" customFormat="1" ht="25.5" x14ac:dyDescent="0.2">
      <c r="A172" s="96"/>
      <c r="B172" s="112"/>
      <c r="C172" s="97" t="s">
        <v>423</v>
      </c>
      <c r="D172" s="4" t="s">
        <v>7</v>
      </c>
      <c r="E172" s="144">
        <v>3</v>
      </c>
      <c r="F172" s="31"/>
      <c r="G172" s="31"/>
    </row>
    <row r="173" spans="1:7" s="39" customFormat="1" x14ac:dyDescent="0.2">
      <c r="A173" s="96"/>
      <c r="B173" s="112"/>
      <c r="C173" s="97" t="s">
        <v>446</v>
      </c>
      <c r="D173" s="4" t="s">
        <v>7</v>
      </c>
      <c r="E173" s="144">
        <v>2</v>
      </c>
      <c r="F173" s="31"/>
      <c r="G173" s="31"/>
    </row>
    <row r="174" spans="1:7" s="39" customFormat="1" ht="25.5" x14ac:dyDescent="0.2">
      <c r="A174" s="96"/>
      <c r="B174" s="112"/>
      <c r="C174" s="97" t="s">
        <v>459</v>
      </c>
      <c r="D174" s="4" t="s">
        <v>7</v>
      </c>
      <c r="E174" s="144">
        <v>2</v>
      </c>
      <c r="F174" s="31"/>
      <c r="G174" s="31"/>
    </row>
    <row r="175" spans="1:7" s="39" customFormat="1" ht="25.5" x14ac:dyDescent="0.2">
      <c r="A175" s="96"/>
      <c r="B175" s="112"/>
      <c r="C175" s="97" t="s">
        <v>450</v>
      </c>
      <c r="D175" s="4" t="s">
        <v>8</v>
      </c>
      <c r="E175" s="144">
        <v>1</v>
      </c>
      <c r="F175" s="31"/>
      <c r="G175" s="31"/>
    </row>
    <row r="176" spans="1:7" s="39" customFormat="1" x14ac:dyDescent="0.2">
      <c r="A176" s="96"/>
      <c r="B176" s="112"/>
      <c r="C176" s="97" t="s">
        <v>472</v>
      </c>
      <c r="D176" s="4" t="s">
        <v>7</v>
      </c>
      <c r="E176" s="144">
        <v>2</v>
      </c>
      <c r="F176" s="31"/>
      <c r="G176" s="31"/>
    </row>
    <row r="177" spans="1:7" s="39" customFormat="1" x14ac:dyDescent="0.2">
      <c r="A177" s="96"/>
      <c r="B177" s="112"/>
      <c r="C177" s="97" t="s">
        <v>473</v>
      </c>
      <c r="D177" s="4" t="s">
        <v>7</v>
      </c>
      <c r="E177" s="144">
        <v>2</v>
      </c>
      <c r="F177" s="31"/>
      <c r="G177" s="31"/>
    </row>
    <row r="178" spans="1:7" s="39" customFormat="1" ht="25.5" x14ac:dyDescent="0.2">
      <c r="A178" s="96"/>
      <c r="B178" s="112"/>
      <c r="C178" s="97" t="s">
        <v>461</v>
      </c>
      <c r="D178" s="4" t="s">
        <v>7</v>
      </c>
      <c r="E178" s="144">
        <v>1</v>
      </c>
      <c r="F178" s="31"/>
      <c r="G178" s="31"/>
    </row>
    <row r="179" spans="1:7" s="39" customFormat="1" ht="25.5" x14ac:dyDescent="0.2">
      <c r="A179" s="96"/>
      <c r="B179" s="112"/>
      <c r="C179" s="97" t="s">
        <v>462</v>
      </c>
      <c r="D179" s="4" t="s">
        <v>7</v>
      </c>
      <c r="E179" s="144">
        <v>1</v>
      </c>
      <c r="F179" s="31"/>
      <c r="G179" s="31"/>
    </row>
    <row r="180" spans="1:7" s="39" customFormat="1" ht="25.5" x14ac:dyDescent="0.2">
      <c r="A180" s="96"/>
      <c r="B180" s="112"/>
      <c r="C180" s="97" t="s">
        <v>647</v>
      </c>
      <c r="D180" s="4" t="s">
        <v>7</v>
      </c>
      <c r="E180" s="144">
        <v>2</v>
      </c>
      <c r="F180" s="31"/>
      <c r="G180" s="31"/>
    </row>
    <row r="181" spans="1:7" s="39" customFormat="1" ht="25.5" x14ac:dyDescent="0.2">
      <c r="A181" s="96"/>
      <c r="B181" s="112"/>
      <c r="C181" s="97" t="s">
        <v>648</v>
      </c>
      <c r="D181" s="4" t="s">
        <v>7</v>
      </c>
      <c r="E181" s="144">
        <v>2</v>
      </c>
      <c r="F181" s="31"/>
      <c r="G181" s="31"/>
    </row>
    <row r="182" spans="1:7" s="39" customFormat="1" ht="25.5" x14ac:dyDescent="0.2">
      <c r="A182" s="96"/>
      <c r="B182" s="112"/>
      <c r="C182" s="97" t="s">
        <v>429</v>
      </c>
      <c r="D182" s="4" t="s">
        <v>7</v>
      </c>
      <c r="E182" s="144">
        <v>2</v>
      </c>
      <c r="F182" s="31"/>
      <c r="G182" s="31"/>
    </row>
    <row r="183" spans="1:7" s="39" customFormat="1" ht="25.5" x14ac:dyDescent="0.2">
      <c r="A183" s="96"/>
      <c r="B183" s="112"/>
      <c r="C183" s="97" t="s">
        <v>467</v>
      </c>
      <c r="D183" s="4" t="s">
        <v>7</v>
      </c>
      <c r="E183" s="144">
        <v>2</v>
      </c>
      <c r="F183" s="31"/>
      <c r="G183" s="31"/>
    </row>
    <row r="184" spans="1:7" s="39" customFormat="1" x14ac:dyDescent="0.2">
      <c r="A184" s="96"/>
      <c r="B184" s="112"/>
      <c r="C184" s="97" t="s">
        <v>465</v>
      </c>
      <c r="D184" s="4" t="s">
        <v>7</v>
      </c>
      <c r="E184" s="144">
        <v>3</v>
      </c>
      <c r="F184" s="31"/>
      <c r="G184" s="31"/>
    </row>
    <row r="185" spans="1:7" s="39" customFormat="1" x14ac:dyDescent="0.2">
      <c r="A185" s="96"/>
      <c r="B185" s="112"/>
      <c r="C185" s="97" t="s">
        <v>649</v>
      </c>
      <c r="D185" s="4" t="s">
        <v>7</v>
      </c>
      <c r="E185" s="144">
        <v>3</v>
      </c>
      <c r="F185" s="31"/>
      <c r="G185" s="31"/>
    </row>
    <row r="186" spans="1:7" s="39" customFormat="1" x14ac:dyDescent="0.2">
      <c r="A186" s="96"/>
      <c r="B186" s="112"/>
      <c r="C186" s="97" t="s">
        <v>650</v>
      </c>
      <c r="D186" s="4" t="s">
        <v>7</v>
      </c>
      <c r="E186" s="144">
        <v>3</v>
      </c>
      <c r="F186" s="31"/>
      <c r="G186" s="31"/>
    </row>
    <row r="187" spans="1:7" s="39" customFormat="1" x14ac:dyDescent="0.2">
      <c r="A187" s="96"/>
      <c r="B187" s="112"/>
      <c r="C187" s="97" t="s">
        <v>430</v>
      </c>
      <c r="D187" s="4" t="s">
        <v>7</v>
      </c>
      <c r="E187" s="144">
        <v>3</v>
      </c>
      <c r="F187" s="31"/>
      <c r="G187" s="31"/>
    </row>
    <row r="188" spans="1:7" s="39" customFormat="1" x14ac:dyDescent="0.2">
      <c r="A188" s="96"/>
      <c r="B188" s="112"/>
      <c r="C188" s="97" t="s">
        <v>651</v>
      </c>
      <c r="D188" s="4" t="s">
        <v>7</v>
      </c>
      <c r="E188" s="144">
        <v>3</v>
      </c>
      <c r="F188" s="31"/>
      <c r="G188" s="31"/>
    </row>
    <row r="189" spans="1:7" s="39" customFormat="1" x14ac:dyDescent="0.2">
      <c r="A189" s="96"/>
      <c r="B189" s="112"/>
      <c r="C189" s="97" t="s">
        <v>463</v>
      </c>
      <c r="D189" s="4" t="s">
        <v>7</v>
      </c>
      <c r="E189" s="144">
        <v>3</v>
      </c>
      <c r="F189" s="31"/>
      <c r="G189" s="31"/>
    </row>
    <row r="190" spans="1:7" s="39" customFormat="1" x14ac:dyDescent="0.2">
      <c r="A190" s="96"/>
      <c r="B190" s="112"/>
      <c r="C190" s="97" t="s">
        <v>468</v>
      </c>
      <c r="D190" s="4" t="s">
        <v>7</v>
      </c>
      <c r="E190" s="144">
        <v>6</v>
      </c>
      <c r="F190" s="31"/>
      <c r="G190" s="31"/>
    </row>
    <row r="191" spans="1:7" s="39" customFormat="1" ht="25.5" x14ac:dyDescent="0.2">
      <c r="A191" s="96"/>
      <c r="B191" s="112"/>
      <c r="C191" s="97" t="s">
        <v>460</v>
      </c>
      <c r="D191" s="4" t="s">
        <v>7</v>
      </c>
      <c r="E191" s="144">
        <v>2</v>
      </c>
      <c r="F191" s="31"/>
      <c r="G191" s="31"/>
    </row>
    <row r="192" spans="1:7" s="39" customFormat="1" ht="25.5" x14ac:dyDescent="0.2">
      <c r="A192" s="96"/>
      <c r="B192" s="112"/>
      <c r="C192" s="97" t="s">
        <v>431</v>
      </c>
      <c r="D192" s="4" t="s">
        <v>7</v>
      </c>
      <c r="E192" s="144">
        <v>2</v>
      </c>
      <c r="F192" s="31"/>
      <c r="G192" s="31"/>
    </row>
    <row r="193" spans="1:8" s="39" customFormat="1" ht="25.5" x14ac:dyDescent="0.2">
      <c r="A193" s="96"/>
      <c r="B193" s="112"/>
      <c r="C193" s="97" t="s">
        <v>453</v>
      </c>
      <c r="D193" s="4" t="s">
        <v>7</v>
      </c>
      <c r="E193" s="144">
        <v>3</v>
      </c>
      <c r="F193" s="31"/>
      <c r="G193" s="31"/>
    </row>
    <row r="194" spans="1:8" s="39" customFormat="1" ht="25.5" x14ac:dyDescent="0.2">
      <c r="A194" s="96"/>
      <c r="B194" s="112"/>
      <c r="C194" s="97" t="s">
        <v>432</v>
      </c>
      <c r="D194" s="4" t="s">
        <v>7</v>
      </c>
      <c r="E194" s="144">
        <v>3</v>
      </c>
      <c r="F194" s="31"/>
      <c r="G194" s="31"/>
    </row>
    <row r="195" spans="1:8" s="39" customFormat="1" x14ac:dyDescent="0.2">
      <c r="A195" s="96"/>
      <c r="B195" s="112"/>
      <c r="C195" s="97" t="s">
        <v>454</v>
      </c>
      <c r="D195" s="4" t="s">
        <v>7</v>
      </c>
      <c r="E195" s="144">
        <v>2</v>
      </c>
      <c r="F195" s="31"/>
      <c r="G195" s="31"/>
    </row>
    <row r="196" spans="1:8" s="39" customFormat="1" ht="25.5" x14ac:dyDescent="0.2">
      <c r="A196" s="96"/>
      <c r="B196" s="112"/>
      <c r="C196" s="97" t="s">
        <v>456</v>
      </c>
      <c r="D196" s="4" t="s">
        <v>7</v>
      </c>
      <c r="E196" s="144">
        <v>2</v>
      </c>
      <c r="F196" s="31"/>
      <c r="G196" s="31"/>
    </row>
    <row r="197" spans="1:8" s="39" customFormat="1" x14ac:dyDescent="0.2">
      <c r="A197" s="96"/>
      <c r="B197" s="112"/>
      <c r="C197" s="97" t="s">
        <v>469</v>
      </c>
      <c r="D197" s="4" t="s">
        <v>7</v>
      </c>
      <c r="E197" s="144">
        <v>3</v>
      </c>
      <c r="F197" s="31"/>
      <c r="G197" s="31"/>
    </row>
    <row r="198" spans="1:8" ht="63.75" x14ac:dyDescent="0.2">
      <c r="A198" s="96"/>
      <c r="C198" s="97" t="s">
        <v>398</v>
      </c>
      <c r="D198" s="4" t="s">
        <v>8</v>
      </c>
      <c r="E198" s="144">
        <v>1</v>
      </c>
      <c r="F198" s="31"/>
      <c r="G198" s="31"/>
    </row>
    <row r="199" spans="1:8" x14ac:dyDescent="0.2">
      <c r="A199" s="96"/>
      <c r="C199" s="97" t="s">
        <v>35</v>
      </c>
      <c r="D199" s="8" t="s">
        <v>8</v>
      </c>
      <c r="E199" s="34">
        <v>1</v>
      </c>
      <c r="F199" s="32"/>
      <c r="G199" s="31">
        <f>ROUND(E199*F199,2)</f>
        <v>0</v>
      </c>
    </row>
    <row r="200" spans="1:8" x14ac:dyDescent="0.2">
      <c r="A200" s="96"/>
      <c r="C200" s="25"/>
      <c r="D200" s="8"/>
      <c r="E200" s="34"/>
      <c r="F200" s="31"/>
      <c r="G200" s="31"/>
    </row>
    <row r="201" spans="1:8" ht="25.5" x14ac:dyDescent="0.2">
      <c r="A201" s="96">
        <f>IF(C200="",MAX($A$8:A200)+1,"")</f>
        <v>19</v>
      </c>
      <c r="C201" s="97" t="s">
        <v>272</v>
      </c>
      <c r="D201" s="8"/>
      <c r="E201" s="34"/>
      <c r="F201" s="31"/>
      <c r="G201" s="31"/>
    </row>
    <row r="202" spans="1:8" x14ac:dyDescent="0.2">
      <c r="A202" s="96"/>
      <c r="C202" s="97" t="s">
        <v>35</v>
      </c>
      <c r="D202" s="8" t="s">
        <v>7</v>
      </c>
      <c r="E202" s="34">
        <v>25</v>
      </c>
      <c r="F202" s="32"/>
      <c r="G202" s="31">
        <f>ROUND(E202*F202,2)</f>
        <v>0</v>
      </c>
    </row>
    <row r="203" spans="1:8" x14ac:dyDescent="0.2">
      <c r="A203" s="96"/>
      <c r="C203" s="25"/>
      <c r="D203" s="8"/>
      <c r="E203" s="34"/>
      <c r="F203" s="31"/>
      <c r="G203" s="31"/>
    </row>
    <row r="204" spans="1:8" ht="51" x14ac:dyDescent="0.2">
      <c r="A204" s="96">
        <f>IF(C203="",MAX($A$8:A203)+1,"")</f>
        <v>20</v>
      </c>
      <c r="C204" s="97" t="s">
        <v>273</v>
      </c>
      <c r="D204" s="8"/>
      <c r="E204" s="34"/>
      <c r="F204" s="31"/>
      <c r="G204" s="31"/>
    </row>
    <row r="205" spans="1:8" x14ac:dyDescent="0.2">
      <c r="A205" s="96"/>
      <c r="C205" s="97" t="s">
        <v>35</v>
      </c>
      <c r="D205" s="8" t="s">
        <v>7</v>
      </c>
      <c r="E205" s="34">
        <v>2</v>
      </c>
      <c r="F205" s="32"/>
      <c r="G205" s="31">
        <f>ROUND(E205*F205,2)</f>
        <v>0</v>
      </c>
    </row>
    <row r="206" spans="1:8" x14ac:dyDescent="0.2">
      <c r="A206" s="96"/>
      <c r="C206" s="25"/>
      <c r="D206" s="8"/>
      <c r="E206" s="34"/>
      <c r="F206" s="31"/>
      <c r="G206" s="31"/>
    </row>
    <row r="207" spans="1:8" ht="25.5" x14ac:dyDescent="0.2">
      <c r="A207" s="96">
        <f>IF(C206="",MAX($A$8:A206)+1,"")</f>
        <v>21</v>
      </c>
      <c r="B207" s="112" t="s">
        <v>652</v>
      </c>
      <c r="C207" s="97" t="s">
        <v>653</v>
      </c>
      <c r="D207" s="8"/>
      <c r="E207" s="34"/>
      <c r="F207" s="31"/>
      <c r="G207" s="31"/>
    </row>
    <row r="208" spans="1:8" ht="51" x14ac:dyDescent="0.2">
      <c r="A208" s="96"/>
      <c r="C208" s="97" t="s">
        <v>654</v>
      </c>
      <c r="D208" s="4" t="s">
        <v>7</v>
      </c>
      <c r="E208" s="144">
        <v>1</v>
      </c>
      <c r="F208" s="83"/>
      <c r="G208" s="83"/>
      <c r="H208" s="39"/>
    </row>
    <row r="209" spans="1:14" ht="25.5" x14ac:dyDescent="0.2">
      <c r="A209" s="96"/>
      <c r="C209" s="97" t="s">
        <v>392</v>
      </c>
      <c r="D209" s="4"/>
      <c r="E209" s="144"/>
      <c r="F209" s="83"/>
      <c r="G209" s="83"/>
      <c r="H209" s="39"/>
    </row>
    <row r="210" spans="1:14" x14ac:dyDescent="0.2">
      <c r="A210" s="96"/>
      <c r="C210" s="97" t="s">
        <v>655</v>
      </c>
      <c r="D210" s="4" t="s">
        <v>7</v>
      </c>
      <c r="E210" s="144">
        <v>1</v>
      </c>
      <c r="F210" s="83"/>
      <c r="G210" s="83"/>
      <c r="H210" s="39"/>
    </row>
    <row r="211" spans="1:14" ht="25.5" x14ac:dyDescent="0.2">
      <c r="A211" s="96"/>
      <c r="C211" s="97" t="s">
        <v>656</v>
      </c>
      <c r="D211" s="4" t="s">
        <v>7</v>
      </c>
      <c r="E211" s="144">
        <v>1</v>
      </c>
      <c r="F211" s="31"/>
      <c r="G211" s="83"/>
      <c r="H211" s="39"/>
    </row>
    <row r="212" spans="1:14" x14ac:dyDescent="0.2">
      <c r="A212" s="96"/>
      <c r="C212" s="97" t="s">
        <v>657</v>
      </c>
      <c r="D212" s="4" t="s">
        <v>7</v>
      </c>
      <c r="E212" s="144">
        <v>4</v>
      </c>
      <c r="F212" s="83"/>
      <c r="G212" s="83"/>
      <c r="H212" s="39"/>
    </row>
    <row r="213" spans="1:14" x14ac:dyDescent="0.2">
      <c r="A213" s="96"/>
      <c r="C213" s="97" t="s">
        <v>658</v>
      </c>
      <c r="D213" s="4" t="s">
        <v>7</v>
      </c>
      <c r="E213" s="144">
        <v>1</v>
      </c>
      <c r="F213" s="83"/>
      <c r="G213" s="83"/>
      <c r="H213" s="39"/>
    </row>
    <row r="214" spans="1:14" ht="25.5" x14ac:dyDescent="0.2">
      <c r="A214" s="96"/>
      <c r="C214" s="97" t="s">
        <v>383</v>
      </c>
      <c r="D214" s="4" t="s">
        <v>7</v>
      </c>
      <c r="E214" s="144">
        <v>8</v>
      </c>
      <c r="F214" s="83"/>
      <c r="G214" s="83"/>
      <c r="H214" s="39"/>
    </row>
    <row r="215" spans="1:14" s="82" customFormat="1" ht="13.5" x14ac:dyDescent="0.25">
      <c r="A215" s="96"/>
      <c r="B215" s="112"/>
      <c r="C215" s="97" t="s">
        <v>384</v>
      </c>
      <c r="D215" s="4" t="s">
        <v>7</v>
      </c>
      <c r="E215" s="144">
        <v>3</v>
      </c>
      <c r="F215" s="83"/>
      <c r="G215" s="83"/>
      <c r="H215" s="181"/>
      <c r="I215" s="182"/>
      <c r="J215" s="183"/>
      <c r="K215" s="184"/>
      <c r="L215" s="185"/>
      <c r="M215" s="185"/>
      <c r="N215" s="185"/>
    </row>
    <row r="216" spans="1:14" x14ac:dyDescent="0.2">
      <c r="A216" s="96"/>
      <c r="C216" s="97" t="s">
        <v>434</v>
      </c>
      <c r="D216" s="4" t="s">
        <v>7</v>
      </c>
      <c r="E216" s="144">
        <v>1</v>
      </c>
      <c r="F216" s="83"/>
      <c r="G216" s="83"/>
      <c r="H216" s="39"/>
    </row>
    <row r="217" spans="1:14" x14ac:dyDescent="0.2">
      <c r="A217" s="96"/>
      <c r="C217" s="97" t="s">
        <v>385</v>
      </c>
      <c r="D217" s="4" t="s">
        <v>7</v>
      </c>
      <c r="E217" s="144">
        <v>48</v>
      </c>
      <c r="F217" s="83"/>
      <c r="G217" s="83"/>
      <c r="H217" s="39"/>
    </row>
    <row r="218" spans="1:14" x14ac:dyDescent="0.2">
      <c r="A218" s="96"/>
      <c r="C218" s="97" t="s">
        <v>386</v>
      </c>
      <c r="D218" s="4" t="s">
        <v>7</v>
      </c>
      <c r="E218" s="144">
        <v>3</v>
      </c>
      <c r="F218" s="83"/>
      <c r="G218" s="83"/>
      <c r="H218" s="39"/>
    </row>
    <row r="219" spans="1:14" x14ac:dyDescent="0.2">
      <c r="A219" s="96"/>
      <c r="C219" s="97" t="s">
        <v>387</v>
      </c>
      <c r="D219" s="4" t="s">
        <v>7</v>
      </c>
      <c r="E219" s="144">
        <v>2</v>
      </c>
      <c r="F219" s="83"/>
      <c r="G219" s="83"/>
      <c r="H219" s="39"/>
    </row>
    <row r="220" spans="1:14" s="82" customFormat="1" ht="13.5" x14ac:dyDescent="0.25">
      <c r="A220" s="96"/>
      <c r="B220" s="112"/>
      <c r="C220" s="97" t="s">
        <v>397</v>
      </c>
      <c r="D220" s="4" t="s">
        <v>7</v>
      </c>
      <c r="E220" s="144">
        <v>3</v>
      </c>
      <c r="F220" s="83"/>
      <c r="G220" s="83"/>
      <c r="H220" s="181"/>
      <c r="I220" s="182"/>
      <c r="J220" s="183"/>
      <c r="K220" s="184"/>
      <c r="L220" s="185"/>
      <c r="M220" s="185"/>
      <c r="N220" s="185"/>
    </row>
    <row r="221" spans="1:14" s="82" customFormat="1" ht="51.75" x14ac:dyDescent="0.25">
      <c r="A221" s="96"/>
      <c r="B221" s="112"/>
      <c r="C221" s="97" t="s">
        <v>573</v>
      </c>
      <c r="D221" s="4" t="s">
        <v>7</v>
      </c>
      <c r="E221" s="144">
        <v>1</v>
      </c>
      <c r="F221" s="83"/>
      <c r="G221" s="83"/>
      <c r="H221" s="181"/>
      <c r="I221" s="182"/>
      <c r="J221" s="183"/>
      <c r="K221" s="184"/>
      <c r="L221" s="185"/>
      <c r="M221" s="185"/>
      <c r="N221" s="185"/>
    </row>
    <row r="222" spans="1:14" x14ac:dyDescent="0.2">
      <c r="A222" s="96"/>
      <c r="C222" s="97" t="s">
        <v>388</v>
      </c>
      <c r="D222" s="4" t="s">
        <v>7</v>
      </c>
      <c r="E222" s="144">
        <v>4</v>
      </c>
      <c r="F222" s="83"/>
      <c r="G222" s="83"/>
      <c r="H222" s="39"/>
    </row>
    <row r="223" spans="1:14" x14ac:dyDescent="0.2">
      <c r="A223" s="96"/>
      <c r="C223" s="97" t="s">
        <v>659</v>
      </c>
      <c r="D223" s="4" t="s">
        <v>7</v>
      </c>
      <c r="E223" s="144">
        <v>4</v>
      </c>
      <c r="F223" s="83"/>
      <c r="G223" s="83"/>
      <c r="H223" s="39"/>
    </row>
    <row r="224" spans="1:14" x14ac:dyDescent="0.2">
      <c r="A224" s="96"/>
      <c r="C224" s="97" t="s">
        <v>660</v>
      </c>
      <c r="D224" s="4" t="s">
        <v>7</v>
      </c>
      <c r="E224" s="144">
        <v>1</v>
      </c>
      <c r="F224" s="83"/>
      <c r="G224" s="83"/>
      <c r="H224" s="39"/>
    </row>
    <row r="225" spans="1:8" ht="25.5" x14ac:dyDescent="0.2">
      <c r="A225" s="96"/>
      <c r="C225" s="97" t="s">
        <v>661</v>
      </c>
      <c r="D225" s="4" t="s">
        <v>7</v>
      </c>
      <c r="E225" s="144">
        <v>1</v>
      </c>
      <c r="F225" s="83"/>
      <c r="G225" s="83"/>
      <c r="H225" s="39"/>
    </row>
    <row r="226" spans="1:8" ht="25.5" x14ac:dyDescent="0.2">
      <c r="A226" s="96"/>
      <c r="C226" s="97" t="s">
        <v>417</v>
      </c>
      <c r="D226" s="4" t="s">
        <v>8</v>
      </c>
      <c r="E226" s="144">
        <v>1</v>
      </c>
      <c r="F226" s="83"/>
      <c r="G226" s="83"/>
      <c r="H226" s="39"/>
    </row>
    <row r="227" spans="1:8" x14ac:dyDescent="0.2">
      <c r="A227" s="96"/>
      <c r="C227" s="97" t="s">
        <v>662</v>
      </c>
      <c r="D227" s="4" t="s">
        <v>7</v>
      </c>
      <c r="E227" s="144">
        <v>5</v>
      </c>
      <c r="F227" s="31"/>
      <c r="G227" s="31"/>
      <c r="H227" s="39"/>
    </row>
    <row r="228" spans="1:8" x14ac:dyDescent="0.2">
      <c r="A228" s="96"/>
      <c r="C228" s="97" t="s">
        <v>64</v>
      </c>
      <c r="D228" s="4" t="s">
        <v>7</v>
      </c>
      <c r="E228" s="144">
        <v>1</v>
      </c>
      <c r="F228" s="83"/>
      <c r="G228" s="83"/>
      <c r="H228" s="39"/>
    </row>
    <row r="229" spans="1:8" x14ac:dyDescent="0.2">
      <c r="A229" s="96"/>
      <c r="C229" s="97" t="s">
        <v>65</v>
      </c>
      <c r="D229" s="4" t="s">
        <v>7</v>
      </c>
      <c r="E229" s="144">
        <v>2</v>
      </c>
      <c r="F229" s="83"/>
      <c r="G229" s="83"/>
      <c r="H229" s="39"/>
    </row>
    <row r="230" spans="1:8" x14ac:dyDescent="0.2">
      <c r="A230" s="96"/>
      <c r="C230" s="97" t="s">
        <v>66</v>
      </c>
      <c r="D230" s="4" t="s">
        <v>7</v>
      </c>
      <c r="E230" s="144">
        <v>1</v>
      </c>
      <c r="F230" s="83"/>
      <c r="G230" s="83"/>
      <c r="H230" s="39"/>
    </row>
    <row r="231" spans="1:8" x14ac:dyDescent="0.2">
      <c r="A231" s="96"/>
      <c r="C231" s="97" t="s">
        <v>390</v>
      </c>
      <c r="D231" s="4" t="s">
        <v>7</v>
      </c>
      <c r="E231" s="144">
        <v>1</v>
      </c>
      <c r="F231" s="83"/>
      <c r="G231" s="83"/>
      <c r="H231" s="39"/>
    </row>
    <row r="232" spans="1:8" x14ac:dyDescent="0.2">
      <c r="A232" s="96"/>
      <c r="C232" s="97" t="s">
        <v>67</v>
      </c>
      <c r="D232" s="4" t="s">
        <v>7</v>
      </c>
      <c r="E232" s="144">
        <v>1</v>
      </c>
      <c r="F232" s="83"/>
      <c r="G232" s="83"/>
      <c r="H232" s="39"/>
    </row>
    <row r="233" spans="1:8" x14ac:dyDescent="0.2">
      <c r="A233" s="96"/>
      <c r="C233" s="97" t="s">
        <v>68</v>
      </c>
      <c r="D233" s="4" t="s">
        <v>7</v>
      </c>
      <c r="E233" s="144">
        <v>1</v>
      </c>
      <c r="F233" s="83"/>
      <c r="G233" s="83"/>
      <c r="H233" s="39"/>
    </row>
    <row r="234" spans="1:8" ht="63.75" x14ac:dyDescent="0.2">
      <c r="A234" s="96"/>
      <c r="C234" s="97" t="s">
        <v>398</v>
      </c>
      <c r="D234" s="4" t="s">
        <v>8</v>
      </c>
      <c r="E234" s="144">
        <v>1</v>
      </c>
      <c r="F234" s="31"/>
      <c r="G234" s="31"/>
      <c r="H234" s="39"/>
    </row>
    <row r="235" spans="1:8" x14ac:dyDescent="0.2">
      <c r="A235" s="96"/>
      <c r="C235" s="97" t="s">
        <v>35</v>
      </c>
      <c r="D235" s="8" t="s">
        <v>8</v>
      </c>
      <c r="E235" s="34">
        <v>1</v>
      </c>
      <c r="F235" s="32"/>
      <c r="G235" s="31">
        <f>ROUND(E235*F235,2)</f>
        <v>0</v>
      </c>
    </row>
    <row r="236" spans="1:8" x14ac:dyDescent="0.2">
      <c r="A236" s="96"/>
      <c r="C236" s="25"/>
      <c r="D236" s="8"/>
      <c r="E236" s="34"/>
      <c r="F236" s="31"/>
      <c r="G236" s="31"/>
    </row>
    <row r="237" spans="1:8" ht="38.25" x14ac:dyDescent="0.2">
      <c r="A237" s="96">
        <f>IF(C236="",MAX($A$8:A236)+1,"")</f>
        <v>22</v>
      </c>
      <c r="B237" s="112" t="s">
        <v>663</v>
      </c>
      <c r="C237" s="97" t="s">
        <v>664</v>
      </c>
      <c r="D237" s="8"/>
      <c r="E237" s="34"/>
      <c r="F237" s="31"/>
      <c r="G237" s="31"/>
    </row>
    <row r="238" spans="1:8" ht="51" x14ac:dyDescent="0.2">
      <c r="A238" s="96"/>
      <c r="C238" s="97" t="s">
        <v>402</v>
      </c>
      <c r="D238" s="4" t="s">
        <v>7</v>
      </c>
      <c r="E238" s="144">
        <v>1</v>
      </c>
      <c r="F238" s="31"/>
      <c r="G238" s="31"/>
      <c r="H238" s="39"/>
    </row>
    <row r="239" spans="1:8" ht="25.5" x14ac:dyDescent="0.2">
      <c r="A239" s="96"/>
      <c r="C239" s="97" t="s">
        <v>392</v>
      </c>
      <c r="D239" s="4"/>
      <c r="E239" s="144"/>
      <c r="F239" s="31"/>
      <c r="G239" s="31"/>
      <c r="H239" s="39"/>
    </row>
    <row r="240" spans="1:8" x14ac:dyDescent="0.2">
      <c r="A240" s="96"/>
      <c r="C240" s="97" t="s">
        <v>403</v>
      </c>
      <c r="D240" s="4" t="s">
        <v>7</v>
      </c>
      <c r="E240" s="144">
        <v>1</v>
      </c>
      <c r="F240" s="31"/>
      <c r="G240" s="31"/>
      <c r="H240" s="39"/>
    </row>
    <row r="241" spans="1:14" ht="25.5" x14ac:dyDescent="0.2">
      <c r="A241" s="96"/>
      <c r="C241" s="97" t="s">
        <v>433</v>
      </c>
      <c r="D241" s="4" t="s">
        <v>7</v>
      </c>
      <c r="E241" s="144">
        <v>1</v>
      </c>
      <c r="F241" s="31"/>
      <c r="G241" s="31"/>
      <c r="H241" s="39"/>
    </row>
    <row r="242" spans="1:14" x14ac:dyDescent="0.2">
      <c r="A242" s="96"/>
      <c r="C242" s="97" t="s">
        <v>399</v>
      </c>
      <c r="D242" s="4" t="s">
        <v>7</v>
      </c>
      <c r="E242" s="144">
        <v>1</v>
      </c>
      <c r="F242" s="31"/>
      <c r="G242" s="31"/>
      <c r="H242" s="39"/>
    </row>
    <row r="243" spans="1:14" x14ac:dyDescent="0.2">
      <c r="A243" s="96"/>
      <c r="C243" s="97" t="s">
        <v>394</v>
      </c>
      <c r="D243" s="4" t="s">
        <v>7</v>
      </c>
      <c r="E243" s="144">
        <v>1</v>
      </c>
      <c r="F243" s="31"/>
      <c r="G243" s="31"/>
      <c r="H243" s="39"/>
    </row>
    <row r="244" spans="1:14" x14ac:dyDescent="0.2">
      <c r="A244" s="96"/>
      <c r="C244" s="97" t="s">
        <v>385</v>
      </c>
      <c r="D244" s="4" t="s">
        <v>7</v>
      </c>
      <c r="E244" s="144">
        <v>12</v>
      </c>
      <c r="F244" s="31"/>
      <c r="G244" s="31"/>
      <c r="H244" s="39"/>
    </row>
    <row r="245" spans="1:14" x14ac:dyDescent="0.2">
      <c r="A245" s="96"/>
      <c r="C245" s="97" t="s">
        <v>434</v>
      </c>
      <c r="D245" s="4" t="s">
        <v>7</v>
      </c>
      <c r="E245" s="144">
        <v>1</v>
      </c>
      <c r="F245" s="31"/>
      <c r="G245" s="31"/>
      <c r="H245" s="39"/>
    </row>
    <row r="246" spans="1:14" x14ac:dyDescent="0.2">
      <c r="A246" s="96"/>
      <c r="C246" s="97" t="s">
        <v>435</v>
      </c>
      <c r="D246" s="4" t="s">
        <v>7</v>
      </c>
      <c r="E246" s="144">
        <v>1</v>
      </c>
      <c r="F246" s="31"/>
      <c r="G246" s="31"/>
      <c r="H246" s="39"/>
    </row>
    <row r="247" spans="1:14" x14ac:dyDescent="0.2">
      <c r="A247" s="96"/>
      <c r="C247" s="97" t="s">
        <v>404</v>
      </c>
      <c r="D247" s="4" t="s">
        <v>7</v>
      </c>
      <c r="E247" s="144">
        <v>4</v>
      </c>
      <c r="F247" s="31"/>
      <c r="G247" s="31"/>
      <c r="H247" s="39"/>
    </row>
    <row r="248" spans="1:14" ht="25.5" x14ac:dyDescent="0.2">
      <c r="A248" s="96"/>
      <c r="C248" s="97" t="s">
        <v>417</v>
      </c>
      <c r="D248" s="4" t="s">
        <v>8</v>
      </c>
      <c r="E248" s="144">
        <v>1</v>
      </c>
      <c r="F248" s="31"/>
      <c r="G248" s="31"/>
      <c r="H248" s="39"/>
    </row>
    <row r="249" spans="1:14" s="82" customFormat="1" ht="13.5" x14ac:dyDescent="0.25">
      <c r="A249" s="96"/>
      <c r="B249" s="112"/>
      <c r="C249" s="97" t="s">
        <v>384</v>
      </c>
      <c r="D249" s="4" t="s">
        <v>7</v>
      </c>
      <c r="E249" s="144">
        <v>4</v>
      </c>
      <c r="F249" s="31"/>
      <c r="G249" s="31"/>
      <c r="H249" s="181"/>
      <c r="I249" s="182"/>
      <c r="J249" s="183"/>
      <c r="K249" s="184"/>
      <c r="L249" s="185"/>
      <c r="M249" s="185"/>
      <c r="N249" s="185"/>
    </row>
    <row r="250" spans="1:14" ht="38.25" x14ac:dyDescent="0.2">
      <c r="A250" s="96"/>
      <c r="C250" s="117" t="s">
        <v>400</v>
      </c>
      <c r="D250" s="4" t="s">
        <v>7</v>
      </c>
      <c r="E250" s="144">
        <v>1</v>
      </c>
      <c r="F250" s="31"/>
      <c r="G250" s="31"/>
      <c r="H250" s="39"/>
    </row>
    <row r="251" spans="1:14" x14ac:dyDescent="0.2">
      <c r="A251" s="96"/>
      <c r="C251" s="97" t="s">
        <v>401</v>
      </c>
      <c r="D251" s="4" t="s">
        <v>7</v>
      </c>
      <c r="E251" s="144">
        <v>1</v>
      </c>
      <c r="F251" s="31"/>
      <c r="G251" s="31"/>
      <c r="H251" s="39"/>
    </row>
    <row r="252" spans="1:14" x14ac:dyDescent="0.2">
      <c r="A252" s="96"/>
      <c r="C252" s="97" t="s">
        <v>65</v>
      </c>
      <c r="D252" s="4" t="s">
        <v>7</v>
      </c>
      <c r="E252" s="144">
        <v>2</v>
      </c>
      <c r="F252" s="31"/>
      <c r="G252" s="31"/>
      <c r="H252" s="39"/>
    </row>
    <row r="253" spans="1:14" x14ac:dyDescent="0.2">
      <c r="A253" s="96"/>
      <c r="C253" s="97" t="s">
        <v>66</v>
      </c>
      <c r="D253" s="4" t="s">
        <v>7</v>
      </c>
      <c r="E253" s="144">
        <v>1</v>
      </c>
      <c r="F253" s="83"/>
      <c r="G253" s="31"/>
      <c r="H253" s="39"/>
    </row>
    <row r="254" spans="1:14" x14ac:dyDescent="0.2">
      <c r="A254" s="96"/>
      <c r="C254" s="97" t="s">
        <v>390</v>
      </c>
      <c r="D254" s="4" t="s">
        <v>7</v>
      </c>
      <c r="E254" s="144">
        <v>1</v>
      </c>
      <c r="F254" s="83"/>
      <c r="G254" s="31"/>
      <c r="H254" s="39"/>
    </row>
    <row r="255" spans="1:14" x14ac:dyDescent="0.2">
      <c r="A255" s="96"/>
      <c r="C255" s="97" t="s">
        <v>67</v>
      </c>
      <c r="D255" s="4" t="s">
        <v>7</v>
      </c>
      <c r="E255" s="144">
        <v>1</v>
      </c>
      <c r="F255" s="83"/>
      <c r="G255" s="31"/>
      <c r="H255" s="39"/>
    </row>
    <row r="256" spans="1:14" x14ac:dyDescent="0.2">
      <c r="A256" s="96"/>
      <c r="C256" s="97" t="s">
        <v>68</v>
      </c>
      <c r="D256" s="4" t="s">
        <v>7</v>
      </c>
      <c r="E256" s="144">
        <v>1</v>
      </c>
      <c r="F256" s="83"/>
      <c r="G256" s="31"/>
      <c r="H256" s="39"/>
    </row>
    <row r="257" spans="1:14" ht="63.75" x14ac:dyDescent="0.2">
      <c r="A257" s="96"/>
      <c r="C257" s="97" t="s">
        <v>398</v>
      </c>
      <c r="D257" s="4" t="s">
        <v>8</v>
      </c>
      <c r="E257" s="144">
        <v>1</v>
      </c>
      <c r="F257" s="31"/>
      <c r="G257" s="31"/>
      <c r="H257" s="39"/>
    </row>
    <row r="258" spans="1:14" x14ac:dyDescent="0.2">
      <c r="A258" s="96"/>
      <c r="C258" s="97" t="s">
        <v>35</v>
      </c>
      <c r="D258" s="8" t="s">
        <v>8</v>
      </c>
      <c r="E258" s="34">
        <v>1</v>
      </c>
      <c r="F258" s="32"/>
      <c r="G258" s="31">
        <f>ROUND(E258*F258,2)</f>
        <v>0</v>
      </c>
    </row>
    <row r="259" spans="1:14" x14ac:dyDescent="0.2">
      <c r="A259" s="96"/>
      <c r="C259" s="25"/>
      <c r="D259" s="8"/>
      <c r="E259" s="34"/>
      <c r="F259" s="31"/>
      <c r="G259" s="31"/>
    </row>
    <row r="260" spans="1:14" ht="38.25" x14ac:dyDescent="0.2">
      <c r="A260" s="96">
        <f>IF(C259="",MAX($A$8:A259)+1,"")</f>
        <v>23</v>
      </c>
      <c r="B260" s="112" t="s">
        <v>652</v>
      </c>
      <c r="C260" s="97" t="s">
        <v>665</v>
      </c>
      <c r="D260" s="8"/>
      <c r="E260" s="34"/>
      <c r="F260" s="31"/>
      <c r="G260" s="31"/>
    </row>
    <row r="261" spans="1:14" ht="51" x14ac:dyDescent="0.2">
      <c r="A261" s="96"/>
      <c r="C261" s="97" t="s">
        <v>654</v>
      </c>
      <c r="D261" s="4" t="s">
        <v>7</v>
      </c>
      <c r="E261" s="144">
        <v>1</v>
      </c>
      <c r="F261" s="31"/>
      <c r="G261" s="31"/>
      <c r="H261" s="39"/>
    </row>
    <row r="262" spans="1:14" ht="25.5" x14ac:dyDescent="0.2">
      <c r="A262" s="96"/>
      <c r="C262" s="97" t="s">
        <v>392</v>
      </c>
      <c r="D262" s="4"/>
      <c r="E262" s="144"/>
      <c r="F262" s="31"/>
      <c r="G262" s="31"/>
      <c r="H262" s="39"/>
    </row>
    <row r="263" spans="1:14" ht="38.25" x14ac:dyDescent="0.2">
      <c r="A263" s="96"/>
      <c r="C263" s="97" t="s">
        <v>666</v>
      </c>
      <c r="D263" s="4" t="s">
        <v>7</v>
      </c>
      <c r="E263" s="144">
        <v>1</v>
      </c>
      <c r="F263" s="31"/>
      <c r="G263" s="31"/>
      <c r="H263" s="39"/>
    </row>
    <row r="264" spans="1:14" x14ac:dyDescent="0.2">
      <c r="A264" s="96"/>
      <c r="C264" s="97" t="s">
        <v>405</v>
      </c>
      <c r="D264" s="4" t="s">
        <v>7</v>
      </c>
      <c r="E264" s="144">
        <v>1</v>
      </c>
      <c r="F264" s="31"/>
      <c r="G264" s="31"/>
      <c r="H264" s="39"/>
    </row>
    <row r="265" spans="1:14" ht="25.5" x14ac:dyDescent="0.2">
      <c r="A265" s="96"/>
      <c r="C265" s="97" t="s">
        <v>409</v>
      </c>
      <c r="D265" s="4" t="s">
        <v>7</v>
      </c>
      <c r="E265" s="144">
        <v>1</v>
      </c>
      <c r="F265" s="31"/>
      <c r="G265" s="31"/>
      <c r="H265" s="39"/>
    </row>
    <row r="266" spans="1:14" ht="25.5" x14ac:dyDescent="0.2">
      <c r="A266" s="96"/>
      <c r="C266" s="97" t="s">
        <v>413</v>
      </c>
      <c r="D266" s="4" t="s">
        <v>7</v>
      </c>
      <c r="E266" s="144">
        <v>1</v>
      </c>
      <c r="F266" s="31"/>
      <c r="G266" s="31"/>
      <c r="H266" s="39"/>
    </row>
    <row r="267" spans="1:14" ht="25.5" x14ac:dyDescent="0.2">
      <c r="A267" s="96"/>
      <c r="C267" s="97" t="s">
        <v>406</v>
      </c>
      <c r="D267" s="4" t="s">
        <v>7</v>
      </c>
      <c r="E267" s="144">
        <v>2</v>
      </c>
      <c r="F267" s="31"/>
      <c r="G267" s="31"/>
      <c r="H267" s="39"/>
    </row>
    <row r="268" spans="1:14" s="82" customFormat="1" ht="13.5" x14ac:dyDescent="0.25">
      <c r="A268" s="96"/>
      <c r="B268" s="112"/>
      <c r="C268" s="97" t="s">
        <v>407</v>
      </c>
      <c r="D268" s="4" t="s">
        <v>7</v>
      </c>
      <c r="E268" s="144">
        <v>3</v>
      </c>
      <c r="F268" s="31"/>
      <c r="G268" s="31"/>
      <c r="H268" s="181"/>
      <c r="I268" s="182"/>
      <c r="J268" s="183"/>
      <c r="K268" s="184"/>
      <c r="L268" s="185"/>
      <c r="M268" s="185"/>
      <c r="N268" s="185"/>
    </row>
    <row r="269" spans="1:14" ht="38.25" x14ac:dyDescent="0.2">
      <c r="A269" s="96"/>
      <c r="C269" s="97" t="s">
        <v>410</v>
      </c>
      <c r="D269" s="4" t="s">
        <v>7</v>
      </c>
      <c r="E269" s="144">
        <v>1</v>
      </c>
      <c r="F269" s="31"/>
      <c r="G269" s="31"/>
      <c r="H269" s="39"/>
    </row>
    <row r="270" spans="1:14" x14ac:dyDescent="0.2">
      <c r="A270" s="96"/>
      <c r="C270" s="97" t="s">
        <v>667</v>
      </c>
      <c r="D270" s="4" t="s">
        <v>7</v>
      </c>
      <c r="E270" s="144">
        <v>1</v>
      </c>
      <c r="F270" s="31"/>
      <c r="G270" s="31"/>
      <c r="H270" s="39"/>
    </row>
    <row r="271" spans="1:14" x14ac:dyDescent="0.2">
      <c r="A271" s="96"/>
      <c r="C271" s="97" t="s">
        <v>385</v>
      </c>
      <c r="D271" s="4" t="s">
        <v>7</v>
      </c>
      <c r="E271" s="144">
        <v>18</v>
      </c>
      <c r="F271" s="31"/>
      <c r="G271" s="31"/>
      <c r="H271" s="39"/>
    </row>
    <row r="272" spans="1:14" x14ac:dyDescent="0.2">
      <c r="A272" s="96"/>
      <c r="C272" s="97" t="s">
        <v>386</v>
      </c>
      <c r="D272" s="4" t="s">
        <v>7</v>
      </c>
      <c r="E272" s="144">
        <v>2</v>
      </c>
      <c r="F272" s="31"/>
      <c r="G272" s="31"/>
      <c r="H272" s="39"/>
    </row>
    <row r="273" spans="1:8" x14ac:dyDescent="0.2">
      <c r="A273" s="96"/>
      <c r="C273" s="97" t="s">
        <v>411</v>
      </c>
      <c r="D273" s="4" t="s">
        <v>7</v>
      </c>
      <c r="E273" s="144">
        <v>2</v>
      </c>
      <c r="F273" s="31"/>
      <c r="G273" s="31"/>
      <c r="H273" s="39"/>
    </row>
    <row r="274" spans="1:8" ht="25.5" x14ac:dyDescent="0.2">
      <c r="A274" s="96"/>
      <c r="C274" s="97" t="s">
        <v>417</v>
      </c>
      <c r="D274" s="4" t="s">
        <v>8</v>
      </c>
      <c r="E274" s="144">
        <v>1</v>
      </c>
      <c r="F274" s="31"/>
      <c r="G274" s="31"/>
      <c r="H274" s="39"/>
    </row>
    <row r="275" spans="1:8" x14ac:dyDescent="0.2">
      <c r="A275" s="96"/>
      <c r="C275" s="97" t="s">
        <v>412</v>
      </c>
      <c r="D275" s="4" t="s">
        <v>7</v>
      </c>
      <c r="E275" s="144">
        <v>5</v>
      </c>
      <c r="F275" s="31"/>
      <c r="G275" s="31"/>
      <c r="H275" s="39"/>
    </row>
    <row r="276" spans="1:8" x14ac:dyDescent="0.2">
      <c r="A276" s="96"/>
      <c r="C276" s="97" t="s">
        <v>401</v>
      </c>
      <c r="D276" s="4" t="s">
        <v>7</v>
      </c>
      <c r="E276" s="144">
        <v>1</v>
      </c>
      <c r="F276" s="31"/>
      <c r="G276" s="31"/>
      <c r="H276" s="39"/>
    </row>
    <row r="277" spans="1:8" x14ac:dyDescent="0.2">
      <c r="A277" s="96"/>
      <c r="C277" s="97" t="s">
        <v>65</v>
      </c>
      <c r="D277" s="4" t="s">
        <v>7</v>
      </c>
      <c r="E277" s="144">
        <v>2</v>
      </c>
      <c r="F277" s="31"/>
      <c r="G277" s="31"/>
      <c r="H277" s="39"/>
    </row>
    <row r="278" spans="1:8" x14ac:dyDescent="0.2">
      <c r="A278" s="96"/>
      <c r="C278" s="97" t="s">
        <v>66</v>
      </c>
      <c r="D278" s="4" t="s">
        <v>7</v>
      </c>
      <c r="E278" s="144">
        <v>1</v>
      </c>
      <c r="F278" s="31"/>
      <c r="G278" s="31"/>
      <c r="H278" s="39"/>
    </row>
    <row r="279" spans="1:8" x14ac:dyDescent="0.2">
      <c r="A279" s="96"/>
      <c r="C279" s="97" t="s">
        <v>390</v>
      </c>
      <c r="D279" s="4" t="s">
        <v>7</v>
      </c>
      <c r="E279" s="144">
        <v>1</v>
      </c>
      <c r="F279" s="31"/>
      <c r="G279" s="31"/>
      <c r="H279" s="39"/>
    </row>
    <row r="280" spans="1:8" x14ac:dyDescent="0.2">
      <c r="A280" s="96"/>
      <c r="C280" s="97" t="s">
        <v>67</v>
      </c>
      <c r="D280" s="4" t="s">
        <v>7</v>
      </c>
      <c r="E280" s="144">
        <v>1</v>
      </c>
      <c r="F280" s="31"/>
      <c r="G280" s="31"/>
      <c r="H280" s="39"/>
    </row>
    <row r="281" spans="1:8" x14ac:dyDescent="0.2">
      <c r="A281" s="96"/>
      <c r="C281" s="97" t="s">
        <v>68</v>
      </c>
      <c r="D281" s="4" t="s">
        <v>7</v>
      </c>
      <c r="E281" s="144">
        <v>1</v>
      </c>
      <c r="F281" s="31"/>
      <c r="G281" s="31"/>
      <c r="H281" s="39"/>
    </row>
    <row r="282" spans="1:8" ht="63.75" x14ac:dyDescent="0.2">
      <c r="A282" s="96"/>
      <c r="C282" s="97" t="s">
        <v>398</v>
      </c>
      <c r="D282" s="4" t="s">
        <v>8</v>
      </c>
      <c r="E282" s="144">
        <v>1</v>
      </c>
      <c r="F282" s="31"/>
      <c r="G282" s="31"/>
      <c r="H282" s="39"/>
    </row>
    <row r="283" spans="1:8" x14ac:dyDescent="0.2">
      <c r="A283" s="96"/>
      <c r="C283" s="97" t="s">
        <v>35</v>
      </c>
      <c r="D283" s="8" t="s">
        <v>8</v>
      </c>
      <c r="E283" s="34">
        <v>1</v>
      </c>
      <c r="F283" s="32"/>
      <c r="G283" s="31">
        <f>ROUND(E283*F283,2)</f>
        <v>0</v>
      </c>
    </row>
    <row r="284" spans="1:8" x14ac:dyDescent="0.2">
      <c r="A284" s="96"/>
      <c r="C284" s="25"/>
      <c r="D284" s="8"/>
      <c r="E284" s="34"/>
      <c r="F284" s="31"/>
      <c r="G284" s="31"/>
    </row>
    <row r="285" spans="1:8" ht="25.5" x14ac:dyDescent="0.2">
      <c r="A285" s="96">
        <f>IF(C284="",MAX($A$8:A284)+1,"")</f>
        <v>24</v>
      </c>
      <c r="B285" s="112" t="s">
        <v>668</v>
      </c>
      <c r="C285" s="97" t="s">
        <v>669</v>
      </c>
      <c r="D285" s="8"/>
      <c r="E285" s="34"/>
      <c r="F285" s="31"/>
      <c r="G285" s="31"/>
    </row>
    <row r="286" spans="1:8" ht="51" x14ac:dyDescent="0.2">
      <c r="A286" s="96"/>
      <c r="C286" s="97" t="s">
        <v>670</v>
      </c>
      <c r="D286" s="4" t="s">
        <v>7</v>
      </c>
      <c r="E286" s="144">
        <v>1</v>
      </c>
      <c r="F286" s="31"/>
      <c r="G286" s="31"/>
      <c r="H286" s="39"/>
    </row>
    <row r="287" spans="1:8" ht="25.5" x14ac:dyDescent="0.2">
      <c r="A287" s="96"/>
      <c r="C287" s="97" t="s">
        <v>392</v>
      </c>
      <c r="D287" s="4"/>
      <c r="E287" s="144"/>
      <c r="F287" s="31"/>
      <c r="G287" s="31"/>
      <c r="H287" s="39"/>
    </row>
    <row r="288" spans="1:8" ht="38.25" x14ac:dyDescent="0.2">
      <c r="A288" s="96"/>
      <c r="C288" s="97" t="s">
        <v>671</v>
      </c>
      <c r="D288" s="4" t="s">
        <v>7</v>
      </c>
      <c r="E288" s="144">
        <v>1</v>
      </c>
      <c r="F288" s="31"/>
      <c r="G288" s="31"/>
      <c r="H288" s="39"/>
    </row>
    <row r="289" spans="1:8" ht="38.25" x14ac:dyDescent="0.2">
      <c r="A289" s="96"/>
      <c r="C289" s="97" t="s">
        <v>672</v>
      </c>
      <c r="D289" s="4" t="s">
        <v>7</v>
      </c>
      <c r="E289" s="144">
        <v>1</v>
      </c>
      <c r="F289" s="31"/>
      <c r="G289" s="31"/>
      <c r="H289" s="39"/>
    </row>
    <row r="290" spans="1:8" x14ac:dyDescent="0.2">
      <c r="A290" s="96"/>
      <c r="C290" s="97" t="s">
        <v>396</v>
      </c>
      <c r="D290" s="4" t="s">
        <v>7</v>
      </c>
      <c r="E290" s="144">
        <v>1</v>
      </c>
      <c r="F290" s="31"/>
      <c r="G290" s="31"/>
      <c r="H290" s="39"/>
    </row>
    <row r="291" spans="1:8" x14ac:dyDescent="0.2">
      <c r="A291" s="96"/>
      <c r="C291" s="97" t="s">
        <v>673</v>
      </c>
      <c r="D291" s="4" t="s">
        <v>7</v>
      </c>
      <c r="E291" s="144">
        <v>1</v>
      </c>
      <c r="F291" s="31"/>
      <c r="G291" s="31"/>
      <c r="H291" s="39"/>
    </row>
    <row r="292" spans="1:8" x14ac:dyDescent="0.2">
      <c r="A292" s="96"/>
      <c r="C292" s="97" t="s">
        <v>395</v>
      </c>
      <c r="D292" s="4" t="s">
        <v>7</v>
      </c>
      <c r="E292" s="144">
        <v>1</v>
      </c>
      <c r="F292" s="31"/>
      <c r="G292" s="31"/>
      <c r="H292" s="39"/>
    </row>
    <row r="293" spans="1:8" x14ac:dyDescent="0.2">
      <c r="A293" s="96"/>
      <c r="C293" s="97" t="s">
        <v>674</v>
      </c>
      <c r="D293" s="4" t="s">
        <v>7</v>
      </c>
      <c r="E293" s="144">
        <v>2</v>
      </c>
      <c r="F293" s="31"/>
      <c r="G293" s="31"/>
      <c r="H293" s="39"/>
    </row>
    <row r="294" spans="1:8" x14ac:dyDescent="0.2">
      <c r="A294" s="96"/>
      <c r="C294" s="97" t="s">
        <v>411</v>
      </c>
      <c r="D294" s="4" t="s">
        <v>7</v>
      </c>
      <c r="E294" s="144">
        <v>2</v>
      </c>
      <c r="F294" s="31"/>
      <c r="G294" s="31"/>
      <c r="H294" s="39"/>
    </row>
    <row r="295" spans="1:8" ht="25.5" x14ac:dyDescent="0.2">
      <c r="A295" s="96"/>
      <c r="C295" s="97" t="s">
        <v>417</v>
      </c>
      <c r="D295" s="4" t="s">
        <v>8</v>
      </c>
      <c r="E295" s="144">
        <v>1</v>
      </c>
      <c r="F295" s="31"/>
      <c r="G295" s="31"/>
      <c r="H295" s="39"/>
    </row>
    <row r="296" spans="1:8" x14ac:dyDescent="0.2">
      <c r="A296" s="96"/>
      <c r="C296" s="97" t="s">
        <v>662</v>
      </c>
      <c r="D296" s="4" t="s">
        <v>7</v>
      </c>
      <c r="E296" s="144">
        <v>5</v>
      </c>
      <c r="F296" s="31"/>
      <c r="G296" s="31"/>
      <c r="H296" s="39"/>
    </row>
    <row r="297" spans="1:8" x14ac:dyDescent="0.2">
      <c r="A297" s="96"/>
      <c r="C297" s="97" t="s">
        <v>66</v>
      </c>
      <c r="D297" s="4" t="s">
        <v>7</v>
      </c>
      <c r="E297" s="144">
        <v>1</v>
      </c>
      <c r="F297" s="83"/>
      <c r="G297" s="31"/>
      <c r="H297" s="39"/>
    </row>
    <row r="298" spans="1:8" x14ac:dyDescent="0.2">
      <c r="A298" s="96"/>
      <c r="C298" s="97" t="s">
        <v>390</v>
      </c>
      <c r="D298" s="4" t="s">
        <v>7</v>
      </c>
      <c r="E298" s="144">
        <v>1</v>
      </c>
      <c r="F298" s="83"/>
      <c r="G298" s="31"/>
      <c r="H298" s="39"/>
    </row>
    <row r="299" spans="1:8" x14ac:dyDescent="0.2">
      <c r="A299" s="96"/>
      <c r="C299" s="97" t="s">
        <v>67</v>
      </c>
      <c r="D299" s="4" t="s">
        <v>7</v>
      </c>
      <c r="E299" s="144">
        <v>1</v>
      </c>
      <c r="F299" s="83"/>
      <c r="G299" s="31"/>
      <c r="H299" s="39"/>
    </row>
    <row r="300" spans="1:8" x14ac:dyDescent="0.2">
      <c r="A300" s="96"/>
      <c r="C300" s="97" t="s">
        <v>68</v>
      </c>
      <c r="D300" s="4" t="s">
        <v>7</v>
      </c>
      <c r="E300" s="144">
        <v>1</v>
      </c>
      <c r="F300" s="83"/>
      <c r="G300" s="31"/>
      <c r="H300" s="39"/>
    </row>
    <row r="301" spans="1:8" ht="63.75" x14ac:dyDescent="0.2">
      <c r="A301" s="96"/>
      <c r="C301" s="97" t="s">
        <v>398</v>
      </c>
      <c r="D301" s="4" t="s">
        <v>8</v>
      </c>
      <c r="E301" s="144">
        <v>1</v>
      </c>
      <c r="F301" s="31"/>
      <c r="G301" s="31"/>
      <c r="H301" s="39"/>
    </row>
    <row r="302" spans="1:8" x14ac:dyDescent="0.2">
      <c r="A302" s="96"/>
      <c r="C302" s="97" t="s">
        <v>35</v>
      </c>
      <c r="D302" s="8" t="s">
        <v>8</v>
      </c>
      <c r="E302" s="34">
        <v>1</v>
      </c>
      <c r="F302" s="32"/>
      <c r="G302" s="31">
        <f>ROUND(E302*F302,2)</f>
        <v>0</v>
      </c>
    </row>
    <row r="303" spans="1:8" x14ac:dyDescent="0.2">
      <c r="A303" s="96"/>
      <c r="C303" s="25"/>
      <c r="D303" s="8"/>
      <c r="E303" s="34"/>
      <c r="F303" s="31"/>
      <c r="G303" s="31"/>
    </row>
    <row r="304" spans="1:8" ht="51" x14ac:dyDescent="0.2">
      <c r="A304" s="96">
        <f>IF(C303="",MAX($A$8:A303)+1,"")</f>
        <v>25</v>
      </c>
      <c r="C304" s="97" t="s">
        <v>379</v>
      </c>
      <c r="D304" s="8"/>
      <c r="E304" s="34"/>
      <c r="F304" s="31"/>
      <c r="G304" s="31"/>
    </row>
    <row r="305" spans="1:7" x14ac:dyDescent="0.2">
      <c r="A305" s="96"/>
      <c r="C305" s="97" t="s">
        <v>378</v>
      </c>
      <c r="D305" s="8" t="s">
        <v>6</v>
      </c>
      <c r="E305" s="34">
        <v>163</v>
      </c>
      <c r="F305" s="32"/>
      <c r="G305" s="31">
        <f>ROUND(E305*F305,2)</f>
        <v>0</v>
      </c>
    </row>
    <row r="306" spans="1:7" x14ac:dyDescent="0.2">
      <c r="A306" s="96"/>
      <c r="C306" s="25"/>
      <c r="D306" s="8"/>
      <c r="E306" s="34"/>
      <c r="F306" s="31"/>
      <c r="G306" s="31"/>
    </row>
    <row r="307" spans="1:7" ht="25.5" x14ac:dyDescent="0.2">
      <c r="A307" s="96"/>
      <c r="C307" s="97" t="s">
        <v>492</v>
      </c>
      <c r="D307" s="8" t="s">
        <v>6</v>
      </c>
      <c r="E307" s="34">
        <v>40</v>
      </c>
      <c r="F307" s="32"/>
      <c r="G307" s="31">
        <f>ROUND(E307*F307,2)</f>
        <v>0</v>
      </c>
    </row>
    <row r="308" spans="1:7" x14ac:dyDescent="0.2">
      <c r="A308" s="96"/>
      <c r="C308" s="25"/>
      <c r="D308" s="8"/>
      <c r="E308" s="34"/>
      <c r="F308" s="31"/>
      <c r="G308" s="31"/>
    </row>
    <row r="309" spans="1:7" x14ac:dyDescent="0.2">
      <c r="A309" s="96"/>
      <c r="C309" s="97" t="s">
        <v>274</v>
      </c>
      <c r="D309" s="8" t="s">
        <v>7</v>
      </c>
      <c r="E309" s="34">
        <v>1</v>
      </c>
      <c r="F309" s="32"/>
      <c r="G309" s="31">
        <f>ROUND(E309*F309,2)</f>
        <v>0</v>
      </c>
    </row>
    <row r="310" spans="1:7" x14ac:dyDescent="0.2">
      <c r="A310" s="96"/>
      <c r="C310" s="25"/>
      <c r="D310" s="8"/>
      <c r="E310" s="34"/>
      <c r="F310" s="31"/>
      <c r="G310" s="31"/>
    </row>
    <row r="311" spans="1:7" x14ac:dyDescent="0.2">
      <c r="A311" s="96"/>
      <c r="C311" s="97" t="s">
        <v>275</v>
      </c>
      <c r="D311" s="8" t="s">
        <v>7</v>
      </c>
      <c r="E311" s="34">
        <v>6</v>
      </c>
      <c r="F311" s="32"/>
      <c r="G311" s="31">
        <f>ROUND(E311*F311,2)</f>
        <v>0</v>
      </c>
    </row>
    <row r="312" spans="1:7" x14ac:dyDescent="0.2">
      <c r="A312" s="96"/>
      <c r="C312" s="25"/>
      <c r="D312" s="8"/>
      <c r="E312" s="34"/>
      <c r="F312" s="31"/>
      <c r="G312" s="31"/>
    </row>
    <row r="313" spans="1:7" ht="25.5" x14ac:dyDescent="0.2">
      <c r="A313" s="96"/>
      <c r="C313" s="97" t="s">
        <v>380</v>
      </c>
      <c r="D313" s="8" t="s">
        <v>7</v>
      </c>
      <c r="E313" s="34">
        <v>1</v>
      </c>
      <c r="F313" s="32"/>
      <c r="G313" s="31">
        <f>ROUND(E313*F313,2)</f>
        <v>0</v>
      </c>
    </row>
    <row r="314" spans="1:7" x14ac:dyDescent="0.2">
      <c r="A314" s="96"/>
      <c r="C314" s="25"/>
      <c r="D314" s="8"/>
      <c r="E314" s="34"/>
      <c r="F314" s="31"/>
      <c r="G314" s="31"/>
    </row>
    <row r="315" spans="1:7" ht="25.5" x14ac:dyDescent="0.2">
      <c r="A315" s="96"/>
      <c r="C315" s="97" t="s">
        <v>381</v>
      </c>
      <c r="D315" s="8" t="s">
        <v>7</v>
      </c>
      <c r="E315" s="34">
        <v>2</v>
      </c>
      <c r="F315" s="32"/>
      <c r="G315" s="31">
        <f>ROUND(E315*F315,2)</f>
        <v>0</v>
      </c>
    </row>
    <row r="316" spans="1:7" x14ac:dyDescent="0.2">
      <c r="A316" s="96"/>
      <c r="C316" s="25"/>
      <c r="D316" s="8"/>
      <c r="E316" s="34"/>
      <c r="F316" s="31"/>
      <c r="G316" s="31"/>
    </row>
    <row r="317" spans="1:7" ht="25.5" x14ac:dyDescent="0.2">
      <c r="A317" s="96"/>
      <c r="C317" s="97" t="s">
        <v>382</v>
      </c>
      <c r="D317" s="8" t="s">
        <v>7</v>
      </c>
      <c r="E317" s="34">
        <v>3</v>
      </c>
      <c r="F317" s="32"/>
      <c r="G317" s="31">
        <f>ROUND(E317*F317,2)</f>
        <v>0</v>
      </c>
    </row>
    <row r="318" spans="1:7" x14ac:dyDescent="0.2">
      <c r="A318" s="96"/>
      <c r="C318" s="25"/>
      <c r="D318" s="8"/>
      <c r="E318" s="34"/>
      <c r="F318" s="31"/>
      <c r="G318" s="31"/>
    </row>
    <row r="319" spans="1:7" x14ac:dyDescent="0.2">
      <c r="A319" s="96"/>
      <c r="C319" s="97" t="s">
        <v>276</v>
      </c>
      <c r="D319" s="8" t="s">
        <v>7</v>
      </c>
      <c r="E319" s="34">
        <v>6</v>
      </c>
      <c r="F319" s="32"/>
      <c r="G319" s="31">
        <f>ROUND(E319*F319,2)</f>
        <v>0</v>
      </c>
    </row>
    <row r="320" spans="1:7" x14ac:dyDescent="0.2">
      <c r="A320" s="96"/>
      <c r="C320" s="25"/>
      <c r="D320" s="8"/>
      <c r="E320" s="34"/>
      <c r="F320" s="31"/>
      <c r="G320" s="31"/>
    </row>
    <row r="321" spans="1:7" x14ac:dyDescent="0.2">
      <c r="A321" s="96"/>
      <c r="C321" s="97" t="s">
        <v>277</v>
      </c>
      <c r="D321" s="8" t="s">
        <v>8</v>
      </c>
      <c r="E321" s="34">
        <v>1</v>
      </c>
      <c r="F321" s="32"/>
      <c r="G321" s="31">
        <f>ROUND(E321*F321,2)</f>
        <v>0</v>
      </c>
    </row>
    <row r="322" spans="1:7" x14ac:dyDescent="0.2">
      <c r="A322" s="96"/>
      <c r="C322" s="25"/>
      <c r="D322" s="8"/>
      <c r="E322" s="34"/>
      <c r="F322" s="31"/>
      <c r="G322" s="31"/>
    </row>
    <row r="323" spans="1:7" x14ac:dyDescent="0.2">
      <c r="A323" s="96">
        <f>IF(C322="",MAX($A$8:A322)+1,"")</f>
        <v>26</v>
      </c>
      <c r="C323" s="97" t="s">
        <v>54</v>
      </c>
      <c r="D323" s="8"/>
      <c r="E323" s="34"/>
      <c r="F323" s="31"/>
      <c r="G323" s="31"/>
    </row>
    <row r="324" spans="1:7" x14ac:dyDescent="0.2">
      <c r="A324" s="96"/>
      <c r="C324" s="97" t="s">
        <v>675</v>
      </c>
      <c r="D324" s="8" t="s">
        <v>8</v>
      </c>
      <c r="E324" s="34">
        <v>1</v>
      </c>
      <c r="F324" s="32"/>
      <c r="G324" s="31">
        <f>ROUND(E324*F324,2)</f>
        <v>0</v>
      </c>
    </row>
    <row r="325" spans="1:7" x14ac:dyDescent="0.2">
      <c r="A325" s="96"/>
      <c r="C325" s="25"/>
      <c r="D325" s="8"/>
      <c r="E325" s="34"/>
      <c r="F325" s="31"/>
      <c r="G325" s="31"/>
    </row>
    <row r="326" spans="1:7" ht="25.5" x14ac:dyDescent="0.2">
      <c r="A326" s="96">
        <f>IF(C325="",MAX($A$8:A325)+1,"")</f>
        <v>27</v>
      </c>
      <c r="C326" s="97" t="s">
        <v>278</v>
      </c>
      <c r="D326" s="8"/>
      <c r="E326" s="34"/>
      <c r="F326" s="31"/>
      <c r="G326" s="31"/>
    </row>
    <row r="327" spans="1:7" x14ac:dyDescent="0.2">
      <c r="A327" s="96"/>
      <c r="C327" s="97" t="s">
        <v>48</v>
      </c>
      <c r="D327" s="8" t="s">
        <v>9</v>
      </c>
      <c r="E327" s="34">
        <v>4</v>
      </c>
      <c r="F327" s="32"/>
      <c r="G327" s="31">
        <f>ROUND(E327*F327,2)</f>
        <v>0</v>
      </c>
    </row>
    <row r="328" spans="1:7" x14ac:dyDescent="0.2">
      <c r="A328" s="96"/>
      <c r="C328" s="25"/>
      <c r="D328" s="8"/>
      <c r="E328" s="34"/>
      <c r="F328" s="31"/>
      <c r="G328" s="31"/>
    </row>
    <row r="329" spans="1:7" ht="76.5" x14ac:dyDescent="0.2">
      <c r="A329" s="96">
        <f>IF(C328="",MAX($A$7:A328)+1,"")</f>
        <v>28</v>
      </c>
      <c r="C329" s="97" t="s">
        <v>30</v>
      </c>
      <c r="D329" s="8"/>
      <c r="E329" s="34"/>
      <c r="F329" s="31"/>
      <c r="G329" s="31"/>
    </row>
    <row r="330" spans="1:7" ht="25.5" x14ac:dyDescent="0.2">
      <c r="A330" s="96"/>
      <c r="C330" s="97" t="s">
        <v>133</v>
      </c>
      <c r="D330" s="8" t="s">
        <v>8</v>
      </c>
      <c r="E330" s="34">
        <v>1</v>
      </c>
      <c r="F330" s="32"/>
      <c r="G330" s="31">
        <f>ROUND(E330*F330,2)</f>
        <v>0</v>
      </c>
    </row>
    <row r="331" spans="1:7" x14ac:dyDescent="0.2">
      <c r="A331" s="96"/>
      <c r="C331" s="25"/>
      <c r="D331" s="8"/>
      <c r="E331" s="34"/>
      <c r="F331" s="31"/>
      <c r="G331" s="31"/>
    </row>
    <row r="332" spans="1:7" ht="38.25" x14ac:dyDescent="0.2">
      <c r="A332" s="96">
        <f>IF(C331="",MAX($A$8:A331)+1,"")</f>
        <v>29</v>
      </c>
      <c r="C332" s="97" t="s">
        <v>51</v>
      </c>
      <c r="D332" s="8"/>
      <c r="E332" s="34"/>
      <c r="F332" s="31"/>
      <c r="G332" s="31"/>
    </row>
    <row r="333" spans="1:7" x14ac:dyDescent="0.2">
      <c r="A333" s="96"/>
      <c r="C333" s="97" t="s">
        <v>52</v>
      </c>
      <c r="D333" s="8" t="s">
        <v>8</v>
      </c>
      <c r="E333" s="34">
        <v>1</v>
      </c>
      <c r="F333" s="32"/>
      <c r="G333" s="31">
        <f>ROUND(E333*F333,2)</f>
        <v>0</v>
      </c>
    </row>
    <row r="334" spans="1:7" x14ac:dyDescent="0.2">
      <c r="A334" s="96"/>
      <c r="C334" s="25"/>
      <c r="D334" s="8"/>
      <c r="E334" s="34"/>
      <c r="F334" s="31"/>
      <c r="G334" s="31"/>
    </row>
    <row r="335" spans="1:7" ht="38.25" x14ac:dyDescent="0.2">
      <c r="A335" s="96">
        <f>IF(C334="",MAX($A$8:A334)+1,"")</f>
        <v>30</v>
      </c>
      <c r="C335" s="97" t="s">
        <v>50</v>
      </c>
      <c r="D335" s="8"/>
      <c r="E335" s="34"/>
      <c r="F335" s="31"/>
      <c r="G335" s="31"/>
    </row>
    <row r="336" spans="1:7" x14ac:dyDescent="0.2">
      <c r="A336" s="96"/>
      <c r="C336" s="97" t="s">
        <v>161</v>
      </c>
      <c r="D336" s="8" t="s">
        <v>8</v>
      </c>
      <c r="E336" s="34">
        <v>1</v>
      </c>
      <c r="F336" s="32"/>
      <c r="G336" s="31">
        <f>ROUND(E336*F336,2)</f>
        <v>0</v>
      </c>
    </row>
    <row r="337" spans="1:7" ht="13.5" thickBot="1" x14ac:dyDescent="0.25">
      <c r="A337" s="96"/>
      <c r="C337" s="100"/>
      <c r="D337" s="101"/>
      <c r="E337" s="102"/>
      <c r="F337" s="35"/>
      <c r="G337" s="35"/>
    </row>
    <row r="338" spans="1:7" ht="14.25" thickTop="1" thickBot="1" x14ac:dyDescent="0.25">
      <c r="A338" s="103"/>
      <c r="C338" s="104" t="str">
        <f>+CONCATENATE("REKAPITULACIJA - ",C7)</f>
        <v>REKAPITULACIJA - MOČ</v>
      </c>
      <c r="D338" s="105"/>
      <c r="E338" s="106"/>
      <c r="F338" s="36"/>
      <c r="G338" s="37">
        <f>SUM(G7:G337)</f>
        <v>0</v>
      </c>
    </row>
    <row r="339" spans="1:7" ht="13.5" thickTop="1" x14ac:dyDescent="0.2">
      <c r="A339" s="96"/>
      <c r="C339" s="25"/>
      <c r="D339" s="8"/>
      <c r="E339" s="34"/>
      <c r="F339" s="31"/>
      <c r="G339" s="31"/>
    </row>
    <row r="340" spans="1:7" x14ac:dyDescent="0.2">
      <c r="A340" s="96"/>
      <c r="C340" s="25"/>
      <c r="D340" s="8"/>
      <c r="E340" s="34"/>
      <c r="F340" s="31"/>
      <c r="G340" s="31" t="str">
        <f>IF(SUM(G$1:G339)/2=G338,"OK","FALSE")</f>
        <v>OK</v>
      </c>
    </row>
  </sheetData>
  <sheetProtection algorithmName="SHA-512" hashValue="3dnG9EFs4JLUhlLKBFbeLST8wzUzmnVfm7J5QueHXD0qq+59bK89S/hjaPZTk4U0zkfvcah1kSdXsHgWYuQTYw==" saltValue="DNCLDHoSvYCK5QoRhUcNRg==" spinCount="100000" sheet="1" objects="1" scenarios="1"/>
  <conditionalFormatting sqref="B1:B1048576">
    <cfRule type="notContainsBlanks" dxfId="10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6F2D-9742-4928-BFEB-5A97E3E62BE7}">
  <sheetPr codeName="List14"/>
  <dimension ref="A1:G63"/>
  <sheetViews>
    <sheetView view="pageBreakPreview" topLeftCell="A47" zoomScaleNormal="100" zoomScaleSheetLayoutView="100" workbookViewId="0">
      <selection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676</v>
      </c>
      <c r="B7" s="111"/>
      <c r="C7" s="99" t="s">
        <v>677</v>
      </c>
      <c r="D7" s="8"/>
      <c r="E7" s="34"/>
      <c r="F7" s="31"/>
      <c r="G7" s="31"/>
    </row>
    <row r="8" spans="1:7" x14ac:dyDescent="0.2">
      <c r="A8" s="98"/>
      <c r="C8" s="99" t="s">
        <v>678</v>
      </c>
      <c r="D8" s="8"/>
      <c r="E8" s="34"/>
      <c r="F8" s="31"/>
      <c r="G8" s="31"/>
    </row>
    <row r="9" spans="1:7" s="39" customFormat="1" x14ac:dyDescent="0.2">
      <c r="A9" s="98"/>
      <c r="B9" s="112" t="s">
        <v>679</v>
      </c>
      <c r="C9" s="122" t="s">
        <v>680</v>
      </c>
      <c r="D9" s="8"/>
      <c r="E9" s="34"/>
      <c r="F9" s="31"/>
      <c r="G9" s="31"/>
    </row>
    <row r="10" spans="1:7" s="39" customFormat="1" ht="38.25" x14ac:dyDescent="0.2">
      <c r="A10" s="96"/>
      <c r="B10" s="112"/>
      <c r="C10" s="150" t="s">
        <v>681</v>
      </c>
      <c r="D10" s="8"/>
      <c r="E10" s="34"/>
      <c r="F10" s="31"/>
      <c r="G10" s="31"/>
    </row>
    <row r="11" spans="1:7" s="39" customFormat="1" ht="38.25" x14ac:dyDescent="0.2">
      <c r="A11" s="96"/>
      <c r="B11" s="112"/>
      <c r="C11" s="150" t="s">
        <v>682</v>
      </c>
      <c r="D11" s="8"/>
      <c r="E11" s="34"/>
      <c r="F11" s="31"/>
      <c r="G11" s="31"/>
    </row>
    <row r="12" spans="1:7" s="39" customFormat="1" ht="25.5" x14ac:dyDescent="0.2">
      <c r="A12" s="96"/>
      <c r="B12" s="112"/>
      <c r="C12" s="150" t="s">
        <v>683</v>
      </c>
      <c r="D12" s="8"/>
      <c r="E12" s="34"/>
      <c r="F12" s="31"/>
      <c r="G12" s="31"/>
    </row>
    <row r="13" spans="1:7" s="39" customFormat="1" x14ac:dyDescent="0.2">
      <c r="A13" s="96"/>
      <c r="B13" s="112"/>
      <c r="C13" s="150" t="s">
        <v>684</v>
      </c>
      <c r="D13" s="8"/>
      <c r="E13" s="34"/>
      <c r="F13" s="31"/>
      <c r="G13" s="31"/>
    </row>
    <row r="14" spans="1:7" s="39" customFormat="1" x14ac:dyDescent="0.2">
      <c r="A14" s="96"/>
      <c r="B14" s="112"/>
      <c r="C14" s="150"/>
      <c r="D14" s="8"/>
      <c r="E14" s="34"/>
      <c r="F14" s="31"/>
      <c r="G14" s="31"/>
    </row>
    <row r="15" spans="1:7" s="39" customFormat="1" ht="25.5" x14ac:dyDescent="0.2">
      <c r="A15" s="96"/>
      <c r="B15" s="112"/>
      <c r="C15" s="151" t="s">
        <v>685</v>
      </c>
      <c r="D15" s="8"/>
      <c r="E15" s="34"/>
      <c r="F15" s="31"/>
      <c r="G15" s="31"/>
    </row>
    <row r="16" spans="1:7" s="39" customFormat="1" x14ac:dyDescent="0.2">
      <c r="A16" s="96"/>
      <c r="B16" s="112"/>
      <c r="C16" s="152" t="s">
        <v>686</v>
      </c>
      <c r="D16" s="8"/>
      <c r="E16" s="34"/>
      <c r="F16" s="31"/>
      <c r="G16" s="31"/>
    </row>
    <row r="17" spans="1:7" s="39" customFormat="1" x14ac:dyDescent="0.2">
      <c r="A17" s="96"/>
      <c r="B17" s="112"/>
      <c r="C17" s="150" t="s">
        <v>687</v>
      </c>
      <c r="D17" s="8"/>
      <c r="E17" s="34"/>
      <c r="F17" s="31"/>
      <c r="G17" s="31"/>
    </row>
    <row r="18" spans="1:7" s="39" customFormat="1" ht="25.5" x14ac:dyDescent="0.2">
      <c r="A18" s="96"/>
      <c r="B18" s="112"/>
      <c r="C18" s="150" t="s">
        <v>688</v>
      </c>
      <c r="D18" s="8"/>
      <c r="E18" s="34"/>
      <c r="F18" s="31"/>
      <c r="G18" s="31"/>
    </row>
    <row r="19" spans="1:7" s="39" customFormat="1" ht="25.5" x14ac:dyDescent="0.2">
      <c r="A19" s="96"/>
      <c r="B19" s="112"/>
      <c r="C19" s="150" t="s">
        <v>689</v>
      </c>
      <c r="D19" s="8"/>
      <c r="E19" s="34"/>
      <c r="F19" s="31"/>
      <c r="G19" s="31"/>
    </row>
    <row r="20" spans="1:7" s="39" customFormat="1" x14ac:dyDescent="0.2">
      <c r="A20" s="96"/>
      <c r="B20" s="112"/>
      <c r="C20" s="150" t="s">
        <v>690</v>
      </c>
      <c r="D20" s="8"/>
      <c r="E20" s="34"/>
      <c r="F20" s="31"/>
      <c r="G20" s="31"/>
    </row>
    <row r="21" spans="1:7" s="39" customFormat="1" x14ac:dyDescent="0.2">
      <c r="A21" s="96"/>
      <c r="B21" s="112"/>
      <c r="C21" s="150" t="s">
        <v>691</v>
      </c>
      <c r="D21" s="8"/>
      <c r="E21" s="34"/>
      <c r="F21" s="31"/>
      <c r="G21" s="31"/>
    </row>
    <row r="22" spans="1:7" s="39" customFormat="1" ht="25.5" x14ac:dyDescent="0.2">
      <c r="A22" s="96"/>
      <c r="B22" s="112"/>
      <c r="C22" s="150" t="s">
        <v>692</v>
      </c>
      <c r="D22" s="8"/>
      <c r="E22" s="34"/>
      <c r="F22" s="31"/>
      <c r="G22" s="31"/>
    </row>
    <row r="23" spans="1:7" s="39" customFormat="1" x14ac:dyDescent="0.2">
      <c r="A23" s="96"/>
      <c r="B23" s="112"/>
      <c r="C23" s="150"/>
      <c r="D23" s="8"/>
      <c r="E23" s="34"/>
      <c r="F23" s="31"/>
      <c r="G23" s="31"/>
    </row>
    <row r="24" spans="1:7" s="39" customFormat="1" ht="25.5" x14ac:dyDescent="0.2">
      <c r="A24" s="96"/>
      <c r="B24" s="112"/>
      <c r="C24" s="150" t="s">
        <v>693</v>
      </c>
      <c r="D24" s="8"/>
      <c r="E24" s="34"/>
      <c r="F24" s="31"/>
      <c r="G24" s="31"/>
    </row>
    <row r="25" spans="1:7" s="39" customFormat="1" ht="38.25" x14ac:dyDescent="0.2">
      <c r="A25" s="96"/>
      <c r="B25" s="112"/>
      <c r="C25" s="150" t="s">
        <v>694</v>
      </c>
      <c r="D25" s="8"/>
      <c r="E25" s="34"/>
      <c r="F25" s="31"/>
      <c r="G25" s="31"/>
    </row>
    <row r="26" spans="1:7" s="39" customFormat="1" ht="38.25" x14ac:dyDescent="0.2">
      <c r="A26" s="96"/>
      <c r="B26" s="112"/>
      <c r="C26" s="150" t="s">
        <v>695</v>
      </c>
      <c r="D26" s="8"/>
      <c r="E26" s="34"/>
      <c r="F26" s="31"/>
      <c r="G26" s="31"/>
    </row>
    <row r="27" spans="1:7" s="39" customFormat="1" ht="38.25" x14ac:dyDescent="0.2">
      <c r="A27" s="96"/>
      <c r="B27" s="112"/>
      <c r="C27" s="150" t="s">
        <v>696</v>
      </c>
      <c r="D27" s="8"/>
      <c r="E27" s="34"/>
      <c r="F27" s="31"/>
      <c r="G27" s="31"/>
    </row>
    <row r="28" spans="1:7" s="39" customFormat="1" ht="25.5" x14ac:dyDescent="0.2">
      <c r="A28" s="96"/>
      <c r="B28" s="112"/>
      <c r="C28" s="150" t="s">
        <v>697</v>
      </c>
      <c r="D28" s="8"/>
      <c r="E28" s="34"/>
      <c r="F28" s="31"/>
      <c r="G28" s="31"/>
    </row>
    <row r="29" spans="1:7" s="39" customFormat="1" ht="51" x14ac:dyDescent="0.2">
      <c r="A29" s="96"/>
      <c r="B29" s="112"/>
      <c r="C29" s="150" t="s">
        <v>698</v>
      </c>
      <c r="D29" s="8"/>
      <c r="E29" s="34"/>
      <c r="F29" s="31"/>
      <c r="G29" s="31"/>
    </row>
    <row r="30" spans="1:7" s="39" customFormat="1" ht="25.5" x14ac:dyDescent="0.2">
      <c r="A30" s="96"/>
      <c r="B30" s="112"/>
      <c r="C30" s="152" t="s">
        <v>699</v>
      </c>
      <c r="D30" s="8"/>
      <c r="E30" s="34"/>
      <c r="F30" s="31"/>
      <c r="G30" s="31"/>
    </row>
    <row r="31" spans="1:7" s="39" customFormat="1" ht="25.5" x14ac:dyDescent="0.2">
      <c r="A31" s="96"/>
      <c r="B31" s="112"/>
      <c r="C31" s="150" t="s">
        <v>700</v>
      </c>
      <c r="D31" s="8"/>
      <c r="E31" s="34"/>
      <c r="F31" s="31"/>
      <c r="G31" s="31"/>
    </row>
    <row r="32" spans="1:7" s="39" customFormat="1" x14ac:dyDescent="0.2">
      <c r="A32" s="96"/>
      <c r="B32" s="112"/>
      <c r="C32" s="150" t="s">
        <v>701</v>
      </c>
      <c r="D32" s="8"/>
      <c r="E32" s="34"/>
      <c r="F32" s="31"/>
      <c r="G32" s="31"/>
    </row>
    <row r="33" spans="1:7" s="39" customFormat="1" x14ac:dyDescent="0.2">
      <c r="A33" s="96"/>
      <c r="B33" s="112"/>
      <c r="C33" s="150"/>
      <c r="D33" s="8"/>
      <c r="E33" s="34"/>
      <c r="F33" s="31"/>
      <c r="G33" s="31"/>
    </row>
    <row r="34" spans="1:7" s="39" customFormat="1" x14ac:dyDescent="0.2">
      <c r="A34" s="96"/>
      <c r="B34" s="112"/>
      <c r="C34" s="153" t="s">
        <v>702</v>
      </c>
      <c r="D34" s="8"/>
      <c r="E34" s="34"/>
      <c r="F34" s="31"/>
      <c r="G34" s="31"/>
    </row>
    <row r="35" spans="1:7" s="39" customFormat="1" ht="38.25" x14ac:dyDescent="0.2">
      <c r="A35" s="96"/>
      <c r="B35" s="112"/>
      <c r="C35" s="150" t="s">
        <v>703</v>
      </c>
      <c r="D35" s="8"/>
      <c r="E35" s="34"/>
      <c r="F35" s="31"/>
      <c r="G35" s="31"/>
    </row>
    <row r="36" spans="1:7" s="39" customFormat="1" ht="51" x14ac:dyDescent="0.2">
      <c r="A36" s="96"/>
      <c r="B36" s="112"/>
      <c r="C36" s="154" t="s">
        <v>704</v>
      </c>
      <c r="D36" s="8"/>
      <c r="E36" s="34"/>
      <c r="F36" s="31"/>
      <c r="G36" s="31"/>
    </row>
    <row r="37" spans="1:7" s="39" customFormat="1" ht="51" x14ac:dyDescent="0.2">
      <c r="A37" s="96"/>
      <c r="B37" s="112"/>
      <c r="C37" s="152" t="s">
        <v>705</v>
      </c>
      <c r="D37" s="8"/>
      <c r="E37" s="34"/>
      <c r="F37" s="31"/>
      <c r="G37" s="31"/>
    </row>
    <row r="38" spans="1:7" s="39" customFormat="1" x14ac:dyDescent="0.2">
      <c r="A38" s="96"/>
      <c r="B38" s="112"/>
      <c r="C38" s="152"/>
      <c r="D38" s="8"/>
      <c r="E38" s="34"/>
      <c r="F38" s="31"/>
      <c r="G38" s="31"/>
    </row>
    <row r="39" spans="1:7" s="39" customFormat="1" x14ac:dyDescent="0.2">
      <c r="A39" s="96"/>
      <c r="B39" t="s">
        <v>706</v>
      </c>
      <c r="C39" s="153" t="s">
        <v>707</v>
      </c>
      <c r="D39" s="8"/>
      <c r="E39" s="34"/>
      <c r="F39" s="31"/>
      <c r="G39" s="31"/>
    </row>
    <row r="40" spans="1:7" s="39" customFormat="1" ht="76.5" x14ac:dyDescent="0.2">
      <c r="A40" s="96"/>
      <c r="B40" s="112"/>
      <c r="C40" s="150" t="s">
        <v>708</v>
      </c>
      <c r="D40" s="8"/>
      <c r="E40" s="34"/>
      <c r="F40" s="31"/>
      <c r="G40" s="31"/>
    </row>
    <row r="41" spans="1:7" s="39" customFormat="1" ht="25.5" x14ac:dyDescent="0.2">
      <c r="A41" s="96"/>
      <c r="B41" s="112"/>
      <c r="C41" s="150" t="s">
        <v>683</v>
      </c>
      <c r="D41" s="8"/>
      <c r="E41" s="34"/>
      <c r="F41" s="31"/>
      <c r="G41" s="31"/>
    </row>
    <row r="42" spans="1:7" s="39" customFormat="1" ht="38.25" x14ac:dyDescent="0.2">
      <c r="A42" s="96"/>
      <c r="B42" s="112"/>
      <c r="C42" s="150" t="s">
        <v>709</v>
      </c>
      <c r="D42" s="8"/>
      <c r="E42" s="34"/>
      <c r="F42" s="31"/>
      <c r="G42" s="31"/>
    </row>
    <row r="43" spans="1:7" s="39" customFormat="1" x14ac:dyDescent="0.2">
      <c r="A43" s="96"/>
      <c r="B43" s="112"/>
      <c r="C43" s="152"/>
      <c r="D43" s="8"/>
      <c r="E43" s="34"/>
      <c r="F43" s="31"/>
      <c r="G43" s="31"/>
    </row>
    <row r="44" spans="1:7" s="39" customFormat="1" ht="38.25" x14ac:dyDescent="0.2">
      <c r="A44" s="96"/>
      <c r="B44" s="112"/>
      <c r="C44" s="150" t="s">
        <v>710</v>
      </c>
      <c r="D44" s="8"/>
      <c r="E44" s="34"/>
      <c r="F44" s="31"/>
      <c r="G44" s="31"/>
    </row>
    <row r="45" spans="1:7" s="39" customFormat="1" x14ac:dyDescent="0.2">
      <c r="A45" s="96"/>
      <c r="B45" s="112"/>
      <c r="C45" s="150" t="s">
        <v>711</v>
      </c>
      <c r="D45" s="8"/>
      <c r="E45" s="34"/>
      <c r="F45" s="31"/>
      <c r="G45" s="31"/>
    </row>
    <row r="46" spans="1:7" s="39" customFormat="1" x14ac:dyDescent="0.2">
      <c r="A46" s="96"/>
      <c r="B46" s="112"/>
      <c r="C46" s="150" t="s">
        <v>712</v>
      </c>
      <c r="D46" s="8"/>
      <c r="E46" s="34"/>
      <c r="F46" s="31"/>
      <c r="G46" s="31"/>
    </row>
    <row r="47" spans="1:7" s="39" customFormat="1" x14ac:dyDescent="0.2">
      <c r="A47" s="96"/>
      <c r="B47" s="112"/>
      <c r="C47" s="155" t="s">
        <v>713</v>
      </c>
      <c r="D47" s="8"/>
      <c r="E47" s="34"/>
      <c r="F47" s="31"/>
      <c r="G47" s="31"/>
    </row>
    <row r="48" spans="1:7" s="39" customFormat="1" x14ac:dyDescent="0.2">
      <c r="A48" s="96"/>
      <c r="B48" s="112"/>
      <c r="C48" s="155"/>
      <c r="D48" s="8"/>
      <c r="E48" s="34"/>
      <c r="F48" s="31"/>
      <c r="G48" s="31"/>
    </row>
    <row r="49" spans="1:7" s="39" customFormat="1" x14ac:dyDescent="0.2">
      <c r="A49" s="96"/>
      <c r="B49" s="112"/>
      <c r="C49" s="156" t="s">
        <v>714</v>
      </c>
      <c r="D49" s="8"/>
      <c r="E49" s="34"/>
      <c r="F49" s="31"/>
      <c r="G49" s="31"/>
    </row>
    <row r="50" spans="1:7" s="39" customFormat="1" x14ac:dyDescent="0.2">
      <c r="A50" s="96"/>
      <c r="B50" s="112"/>
      <c r="C50" s="150" t="s">
        <v>715</v>
      </c>
      <c r="D50" s="8"/>
      <c r="E50" s="34"/>
      <c r="F50" s="31"/>
      <c r="G50" s="31"/>
    </row>
    <row r="51" spans="1:7" s="39" customFormat="1" x14ac:dyDescent="0.2">
      <c r="A51" s="96"/>
      <c r="B51" s="112"/>
      <c r="C51" s="150" t="s">
        <v>716</v>
      </c>
      <c r="D51" s="8"/>
      <c r="E51" s="34"/>
      <c r="F51" s="31"/>
      <c r="G51" s="31"/>
    </row>
    <row r="52" spans="1:7" s="39" customFormat="1" x14ac:dyDescent="0.2">
      <c r="A52" s="96"/>
      <c r="B52" s="112"/>
      <c r="C52" s="150"/>
      <c r="D52" s="8"/>
      <c r="E52" s="34"/>
      <c r="F52" s="31"/>
      <c r="G52" s="31"/>
    </row>
    <row r="53" spans="1:7" ht="25.5" x14ac:dyDescent="0.2">
      <c r="A53" s="96"/>
      <c r="C53" s="156" t="s">
        <v>717</v>
      </c>
      <c r="D53" s="8"/>
      <c r="E53" s="34"/>
      <c r="F53" s="31"/>
      <c r="G53" s="31"/>
    </row>
    <row r="54" spans="1:7" ht="102" x14ac:dyDescent="0.2">
      <c r="A54" s="96"/>
      <c r="C54" s="150" t="s">
        <v>718</v>
      </c>
      <c r="D54" s="8"/>
      <c r="E54" s="34"/>
      <c r="F54" s="31"/>
      <c r="G54" s="31"/>
    </row>
    <row r="55" spans="1:7" ht="38.25" x14ac:dyDescent="0.2">
      <c r="A55" s="96"/>
      <c r="C55" s="150" t="s">
        <v>719</v>
      </c>
      <c r="D55" s="8"/>
      <c r="E55" s="34"/>
      <c r="F55" s="31"/>
      <c r="G55" s="31"/>
    </row>
    <row r="56" spans="1:7" ht="25.5" x14ac:dyDescent="0.2">
      <c r="A56" s="96"/>
      <c r="C56" s="150" t="s">
        <v>720</v>
      </c>
      <c r="D56" s="8"/>
      <c r="E56" s="34"/>
      <c r="F56" s="31"/>
      <c r="G56" s="31"/>
    </row>
    <row r="57" spans="1:7" x14ac:dyDescent="0.2">
      <c r="A57" s="96"/>
      <c r="C57" s="150" t="s">
        <v>721</v>
      </c>
      <c r="D57" s="8"/>
      <c r="E57" s="34"/>
      <c r="F57" s="31"/>
      <c r="G57" s="31"/>
    </row>
    <row r="58" spans="1:7" ht="63.75" x14ac:dyDescent="0.2">
      <c r="A58" s="96"/>
      <c r="C58" s="150" t="s">
        <v>722</v>
      </c>
      <c r="G58" s="31"/>
    </row>
    <row r="59" spans="1:7" ht="25.5" x14ac:dyDescent="0.2">
      <c r="A59" s="96"/>
      <c r="C59" s="157" t="s">
        <v>723</v>
      </c>
      <c r="D59" s="8" t="s">
        <v>7</v>
      </c>
      <c r="E59" s="34">
        <v>1</v>
      </c>
      <c r="F59" s="32"/>
      <c r="G59" s="31">
        <f>ROUND(E59*F59,2)</f>
        <v>0</v>
      </c>
    </row>
    <row r="60" spans="1:7" ht="13.5" thickBot="1" x14ac:dyDescent="0.25">
      <c r="A60" s="96"/>
      <c r="C60" s="100"/>
      <c r="D60" s="101"/>
      <c r="E60" s="102"/>
      <c r="F60" s="35"/>
      <c r="G60" s="35"/>
    </row>
    <row r="61" spans="1:7" ht="14.25" thickTop="1" thickBot="1" x14ac:dyDescent="0.25">
      <c r="A61" s="103"/>
      <c r="C61" s="104" t="str">
        <f>C7</f>
        <v>NAPRAVA ZA NEPREKINJENO NAPAJANJE</v>
      </c>
      <c r="D61" s="105"/>
      <c r="E61" s="106"/>
      <c r="F61" s="36"/>
      <c r="G61" s="37">
        <f>G59</f>
        <v>0</v>
      </c>
    </row>
    <row r="62" spans="1:7" ht="13.5" thickTop="1" x14ac:dyDescent="0.2">
      <c r="A62" s="96"/>
      <c r="C62" s="25"/>
      <c r="D62" s="8"/>
      <c r="E62" s="34"/>
      <c r="F62" s="31"/>
      <c r="G62" s="31"/>
    </row>
    <row r="63" spans="1:7" x14ac:dyDescent="0.2">
      <c r="A63" s="96"/>
      <c r="C63" s="25"/>
      <c r="D63" s="8"/>
      <c r="E63" s="34"/>
      <c r="F63" s="31"/>
      <c r="G63" s="31" t="str">
        <f>IF(SUM(G$1:G62)/2=G61,"OK","FALSE")</f>
        <v>OK</v>
      </c>
    </row>
  </sheetData>
  <sheetProtection algorithmName="SHA-512" hashValue="OO9izV7gv8q6puTOw3FQJg1JoFx8NNuej4g95ZzrxBwJaXtZpca9H/C78YZ86dZ+MR07f6210dmTDdDnFSWKkw==" saltValue="RfMcQEepyPooeiDIw55kTg==" spinCount="100000" sheet="1" objects="1" scenarios="1"/>
  <conditionalFormatting sqref="B1:B1048576">
    <cfRule type="notContainsBlanks" dxfId="9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2" manualBreakCount="2">
    <brk id="33" max="5" man="1"/>
    <brk id="52" max="5" man="1"/>
  </row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96B52-840A-4668-959B-2D445A0872FF}">
  <sheetPr codeName="List15"/>
  <dimension ref="A1:H109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39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39"/>
      <c r="C1" s="25"/>
      <c r="D1" s="26"/>
      <c r="E1" s="27"/>
      <c r="F1" s="28"/>
      <c r="G1" s="28"/>
    </row>
    <row r="2" spans="1:7" s="29" customFormat="1" x14ac:dyDescent="0.2">
      <c r="A2" s="84"/>
      <c r="B2" s="39"/>
      <c r="C2" s="25"/>
      <c r="D2" s="26"/>
      <c r="E2" s="27"/>
      <c r="F2" s="28"/>
      <c r="G2" s="28"/>
    </row>
    <row r="3" spans="1:7" s="29" customFormat="1" x14ac:dyDescent="0.2">
      <c r="A3" s="85"/>
      <c r="B3" s="158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59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160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724</v>
      </c>
      <c r="B7" s="161"/>
      <c r="C7" s="99" t="s">
        <v>141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51" x14ac:dyDescent="0.2">
      <c r="A9" s="96">
        <f>IF(C8="",MAX($A$8:A8)+1,"")</f>
        <v>1</v>
      </c>
      <c r="C9" s="97" t="s">
        <v>11</v>
      </c>
      <c r="D9" s="8"/>
      <c r="E9" s="34"/>
      <c r="F9" s="31"/>
      <c r="G9" s="31"/>
    </row>
    <row r="10" spans="1:7" ht="51" x14ac:dyDescent="0.2">
      <c r="A10" s="96" t="str">
        <f>IF(C9="",MAX($A$8:A9)+1,"")</f>
        <v/>
      </c>
      <c r="C10" s="97" t="s">
        <v>725</v>
      </c>
      <c r="D10" s="8"/>
      <c r="E10" s="34"/>
      <c r="F10" s="31"/>
      <c r="G10" s="31"/>
    </row>
    <row r="11" spans="1:7" x14ac:dyDescent="0.2">
      <c r="A11" s="96" t="str">
        <f>IF(C10="",MAX($A$8:A10)+1,"")</f>
        <v/>
      </c>
      <c r="C11" s="97" t="s">
        <v>599</v>
      </c>
      <c r="D11" s="8" t="s">
        <v>6</v>
      </c>
      <c r="E11" s="34">
        <v>22</v>
      </c>
      <c r="F11" s="32"/>
      <c r="G11" s="31">
        <f>ROUND(E11*F11,2)</f>
        <v>0</v>
      </c>
    </row>
    <row r="12" spans="1:7" x14ac:dyDescent="0.2">
      <c r="A12" s="96" t="str">
        <f>IF(C15="",MAX($A$8:A15)+1,"")</f>
        <v/>
      </c>
      <c r="C12" s="25"/>
      <c r="D12" s="8"/>
      <c r="E12" s="34"/>
      <c r="F12" s="31"/>
      <c r="G12" s="31"/>
    </row>
    <row r="13" spans="1:7" x14ac:dyDescent="0.2">
      <c r="A13" s="96"/>
      <c r="C13" s="97" t="s">
        <v>307</v>
      </c>
      <c r="D13" s="8" t="s">
        <v>6</v>
      </c>
      <c r="E13" s="34">
        <v>98</v>
      </c>
      <c r="F13" s="32"/>
      <c r="G13" s="31">
        <f>ROUND(E13*F13,2)</f>
        <v>0</v>
      </c>
    </row>
    <row r="14" spans="1:7" x14ac:dyDescent="0.2">
      <c r="A14" s="96" t="str">
        <f>IF(C11="",MAX($A$8:A11)+1,"")</f>
        <v/>
      </c>
      <c r="C14" s="25"/>
      <c r="D14" s="8"/>
      <c r="E14" s="34"/>
      <c r="F14" s="31"/>
      <c r="G14" s="31"/>
    </row>
    <row r="15" spans="1:7" x14ac:dyDescent="0.2">
      <c r="A15" s="96"/>
      <c r="C15" s="97" t="s">
        <v>83</v>
      </c>
      <c r="D15" s="8" t="s">
        <v>6</v>
      </c>
      <c r="E15" s="34">
        <v>952</v>
      </c>
      <c r="F15" s="32"/>
      <c r="G15" s="31">
        <f>ROUND(E15*F15,2)</f>
        <v>0</v>
      </c>
    </row>
    <row r="16" spans="1:7" x14ac:dyDescent="0.2">
      <c r="A16" s="96"/>
      <c r="C16" s="97"/>
      <c r="D16" s="8"/>
      <c r="E16" s="34"/>
      <c r="F16" s="31"/>
      <c r="G16" s="31"/>
    </row>
    <row r="17" spans="1:7" x14ac:dyDescent="0.2">
      <c r="A17" s="96"/>
      <c r="C17" s="97" t="s">
        <v>87</v>
      </c>
      <c r="D17" s="8" t="s">
        <v>6</v>
      </c>
      <c r="E17" s="34">
        <v>10</v>
      </c>
      <c r="F17" s="32"/>
      <c r="G17" s="31">
        <f>ROUND(E17*F17,2)</f>
        <v>0</v>
      </c>
    </row>
    <row r="18" spans="1:7" x14ac:dyDescent="0.2">
      <c r="A18" s="96" t="str">
        <f>IF(C15="",MAX($A$8:A15)+1,"")</f>
        <v/>
      </c>
      <c r="C18" s="97"/>
      <c r="D18" s="8"/>
      <c r="E18" s="34"/>
      <c r="F18" s="31"/>
      <c r="G18" s="31"/>
    </row>
    <row r="19" spans="1:7" x14ac:dyDescent="0.2">
      <c r="A19" s="96"/>
      <c r="C19" s="97" t="s">
        <v>600</v>
      </c>
      <c r="D19" s="8" t="s">
        <v>6</v>
      </c>
      <c r="E19" s="34">
        <v>10</v>
      </c>
      <c r="F19" s="32"/>
      <c r="G19" s="31">
        <f>ROUND(E19*F19,2)</f>
        <v>0</v>
      </c>
    </row>
    <row r="20" spans="1:7" x14ac:dyDescent="0.2">
      <c r="A20" s="96"/>
      <c r="C20" s="97"/>
      <c r="D20" s="8"/>
      <c r="E20" s="34"/>
      <c r="F20" s="31"/>
      <c r="G20" s="31"/>
    </row>
    <row r="21" spans="1:7" ht="51" x14ac:dyDescent="0.2">
      <c r="A21" s="96">
        <f>IF(C18="",MAX($A$8:A18)+1,"")</f>
        <v>2</v>
      </c>
      <c r="C21" s="97" t="s">
        <v>89</v>
      </c>
      <c r="D21" s="8"/>
      <c r="E21" s="34"/>
      <c r="F21" s="31"/>
      <c r="G21" s="31"/>
    </row>
    <row r="22" spans="1:7" x14ac:dyDescent="0.2">
      <c r="A22" s="96" t="str">
        <f>IF(C21="",MAX($A$8:A21)+1,"")</f>
        <v/>
      </c>
      <c r="C22" s="97" t="s">
        <v>122</v>
      </c>
      <c r="D22" s="8" t="s">
        <v>6</v>
      </c>
      <c r="E22" s="34">
        <v>950</v>
      </c>
      <c r="F22" s="32"/>
      <c r="G22" s="31">
        <f>ROUND(E22*F22,2)</f>
        <v>0</v>
      </c>
    </row>
    <row r="23" spans="1:7" x14ac:dyDescent="0.2">
      <c r="A23" s="96"/>
      <c r="C23" s="25"/>
      <c r="D23" s="8"/>
      <c r="E23" s="34"/>
      <c r="F23" s="31"/>
      <c r="G23" s="31"/>
    </row>
    <row r="24" spans="1:7" ht="76.5" x14ac:dyDescent="0.2">
      <c r="A24" s="96"/>
      <c r="C24" s="123" t="s">
        <v>726</v>
      </c>
      <c r="D24" s="8"/>
      <c r="E24" s="34"/>
      <c r="F24" s="31"/>
      <c r="G24" s="31"/>
    </row>
    <row r="25" spans="1:7" x14ac:dyDescent="0.2">
      <c r="A25" s="96"/>
      <c r="C25" s="97"/>
      <c r="D25" s="8"/>
      <c r="E25" s="34"/>
      <c r="F25" s="31"/>
      <c r="G25" s="31"/>
    </row>
    <row r="26" spans="1:7" x14ac:dyDescent="0.2">
      <c r="A26" s="96">
        <f>IF(C25="",MAX($A$8:A25)+1,"")</f>
        <v>3</v>
      </c>
      <c r="B26" s="39" t="s">
        <v>512</v>
      </c>
      <c r="C26" s="97" t="s">
        <v>343</v>
      </c>
      <c r="D26" s="8"/>
      <c r="E26" s="34"/>
      <c r="F26" s="31"/>
      <c r="G26" s="31"/>
    </row>
    <row r="27" spans="1:7" ht="63.75" x14ac:dyDescent="0.2">
      <c r="A27" s="96"/>
      <c r="C27" s="97" t="s">
        <v>168</v>
      </c>
      <c r="D27" s="8"/>
      <c r="E27" s="34"/>
      <c r="F27" s="31"/>
      <c r="G27" s="31"/>
    </row>
    <row r="28" spans="1:7" x14ac:dyDescent="0.2">
      <c r="A28" s="96"/>
      <c r="C28" s="97" t="s">
        <v>325</v>
      </c>
      <c r="D28" s="8"/>
      <c r="E28" s="34"/>
      <c r="F28" s="31"/>
      <c r="G28" s="31"/>
    </row>
    <row r="29" spans="1:7" ht="25.5" x14ac:dyDescent="0.2">
      <c r="A29" s="96"/>
      <c r="C29" s="97" t="s">
        <v>344</v>
      </c>
    </row>
    <row r="30" spans="1:7" x14ac:dyDescent="0.2">
      <c r="A30" s="96" t="str">
        <f>IF(C27="",MAX($A$8:A27)+1,"")</f>
        <v/>
      </c>
      <c r="C30" s="97" t="s">
        <v>591</v>
      </c>
      <c r="D30" s="8" t="s">
        <v>7</v>
      </c>
      <c r="E30" s="34">
        <v>8</v>
      </c>
      <c r="F30" s="32"/>
      <c r="G30" s="31">
        <f>ROUND(E30*F30,2)</f>
        <v>0</v>
      </c>
    </row>
    <row r="31" spans="1:7" x14ac:dyDescent="0.2">
      <c r="A31" s="96"/>
      <c r="C31" s="97"/>
      <c r="D31" s="8"/>
      <c r="E31" s="34"/>
      <c r="F31" s="31"/>
      <c r="G31" s="31"/>
    </row>
    <row r="32" spans="1:7" x14ac:dyDescent="0.2">
      <c r="A32" s="96">
        <f>IF(C31="",MAX($A$8:A31)+1,"")</f>
        <v>4</v>
      </c>
      <c r="B32" s="39" t="s">
        <v>513</v>
      </c>
      <c r="C32" s="97" t="s">
        <v>350</v>
      </c>
      <c r="D32" s="8"/>
      <c r="E32" s="34"/>
      <c r="F32" s="31"/>
      <c r="G32" s="31"/>
    </row>
    <row r="33" spans="1:7" ht="63.75" x14ac:dyDescent="0.2">
      <c r="A33" s="96"/>
      <c r="C33" s="97" t="s">
        <v>168</v>
      </c>
      <c r="D33" s="8"/>
      <c r="E33" s="34"/>
      <c r="F33" s="31"/>
      <c r="G33" s="31"/>
    </row>
    <row r="34" spans="1:7" x14ac:dyDescent="0.2">
      <c r="A34" s="96"/>
      <c r="C34" s="97" t="s">
        <v>325</v>
      </c>
      <c r="D34" s="8"/>
      <c r="E34" s="34"/>
      <c r="F34" s="31"/>
      <c r="G34" s="31"/>
    </row>
    <row r="35" spans="1:7" ht="25.5" x14ac:dyDescent="0.2">
      <c r="A35" s="96"/>
      <c r="C35" s="97" t="s">
        <v>344</v>
      </c>
    </row>
    <row r="36" spans="1:7" x14ac:dyDescent="0.2">
      <c r="A36" s="96" t="str">
        <f>IF(C33="",MAX($A$8:A33)+1,"")</f>
        <v/>
      </c>
      <c r="C36" s="97" t="s">
        <v>591</v>
      </c>
      <c r="D36" s="8" t="s">
        <v>7</v>
      </c>
      <c r="E36" s="34">
        <v>26</v>
      </c>
      <c r="F36" s="32"/>
      <c r="G36" s="31">
        <f>ROUND(E36*F36,2)</f>
        <v>0</v>
      </c>
    </row>
    <row r="37" spans="1:7" x14ac:dyDescent="0.2">
      <c r="A37" s="96"/>
      <c r="C37" s="123"/>
      <c r="D37" s="8"/>
      <c r="E37" s="34"/>
      <c r="F37" s="31"/>
      <c r="G37" s="31"/>
    </row>
    <row r="38" spans="1:7" x14ac:dyDescent="0.2">
      <c r="A38" s="96">
        <f>IF(C37="",MAX($A$14:A37)+1,"")</f>
        <v>5</v>
      </c>
      <c r="B38" s="39" t="s">
        <v>514</v>
      </c>
      <c r="C38" s="97" t="s">
        <v>308</v>
      </c>
      <c r="D38" s="8"/>
      <c r="E38" s="34"/>
      <c r="F38" s="31"/>
      <c r="G38" s="31"/>
    </row>
    <row r="39" spans="1:7" x14ac:dyDescent="0.2">
      <c r="A39" s="96"/>
      <c r="C39" s="97" t="s">
        <v>309</v>
      </c>
      <c r="D39" s="8"/>
      <c r="E39" s="34"/>
      <c r="F39" s="31"/>
      <c r="G39" s="31"/>
    </row>
    <row r="40" spans="1:7" ht="63.75" x14ac:dyDescent="0.2">
      <c r="A40" s="96"/>
      <c r="C40" s="97" t="s">
        <v>727</v>
      </c>
      <c r="D40" s="8"/>
      <c r="E40" s="34"/>
      <c r="F40" s="31"/>
      <c r="G40" s="31"/>
    </row>
    <row r="41" spans="1:7" x14ac:dyDescent="0.2">
      <c r="A41" s="96"/>
      <c r="C41" s="97" t="s">
        <v>728</v>
      </c>
      <c r="D41" s="8"/>
      <c r="E41" s="34"/>
      <c r="F41" s="31"/>
      <c r="G41" s="31"/>
    </row>
    <row r="42" spans="1:7" x14ac:dyDescent="0.2">
      <c r="A42" s="96" t="str">
        <f>IF(C40="",MAX($A$8:A40)+1,"")</f>
        <v/>
      </c>
      <c r="C42" s="97" t="s">
        <v>591</v>
      </c>
      <c r="D42" s="8" t="s">
        <v>7</v>
      </c>
      <c r="E42" s="34">
        <v>44</v>
      </c>
      <c r="F42" s="32"/>
      <c r="G42" s="31">
        <f>ROUND(E42*F42,2)</f>
        <v>0</v>
      </c>
    </row>
    <row r="43" spans="1:7" x14ac:dyDescent="0.2">
      <c r="A43" s="96"/>
      <c r="C43" s="123"/>
      <c r="D43" s="8"/>
      <c r="E43" s="34"/>
      <c r="F43" s="31"/>
      <c r="G43" s="31"/>
    </row>
    <row r="44" spans="1:7" x14ac:dyDescent="0.2">
      <c r="A44" s="96">
        <f>IF(C43="",MAX($A$14:A43)+1,"")</f>
        <v>6</v>
      </c>
      <c r="B44" s="39" t="s">
        <v>515</v>
      </c>
      <c r="C44" s="97" t="s">
        <v>311</v>
      </c>
      <c r="D44" s="8"/>
      <c r="E44" s="34"/>
      <c r="F44" s="31"/>
      <c r="G44" s="31"/>
    </row>
    <row r="45" spans="1:7" ht="25.5" x14ac:dyDescent="0.2">
      <c r="A45" s="96"/>
      <c r="C45" s="97" t="s">
        <v>312</v>
      </c>
      <c r="D45" s="8"/>
      <c r="E45" s="34"/>
      <c r="F45" s="31"/>
      <c r="G45" s="31"/>
    </row>
    <row r="46" spans="1:7" ht="51" x14ac:dyDescent="0.2">
      <c r="A46" s="96"/>
      <c r="C46" s="97" t="s">
        <v>313</v>
      </c>
      <c r="D46" s="8"/>
      <c r="E46" s="34"/>
      <c r="F46" s="31"/>
      <c r="G46" s="31"/>
    </row>
    <row r="47" spans="1:7" x14ac:dyDescent="0.2">
      <c r="A47" s="96"/>
      <c r="C47" s="97" t="s">
        <v>325</v>
      </c>
    </row>
    <row r="48" spans="1:7" x14ac:dyDescent="0.2">
      <c r="A48" s="96"/>
      <c r="C48" s="97" t="s">
        <v>729</v>
      </c>
      <c r="D48" s="8"/>
      <c r="E48" s="34"/>
      <c r="F48" s="31"/>
      <c r="G48" s="31"/>
    </row>
    <row r="49" spans="1:7" x14ac:dyDescent="0.2">
      <c r="A49" s="96" t="str">
        <f>IF(C46="",MAX($A$8:A46)+1,"")</f>
        <v/>
      </c>
      <c r="C49" s="97" t="s">
        <v>591</v>
      </c>
      <c r="D49" s="8" t="s">
        <v>7</v>
      </c>
      <c r="E49" s="34">
        <v>13</v>
      </c>
      <c r="F49" s="32"/>
      <c r="G49" s="31">
        <f>ROUND(E49*F49,2)</f>
        <v>0</v>
      </c>
    </row>
    <row r="50" spans="1:7" x14ac:dyDescent="0.2">
      <c r="A50" s="96"/>
      <c r="C50" s="25"/>
      <c r="D50" s="8"/>
      <c r="E50" s="34"/>
      <c r="F50" s="31"/>
      <c r="G50" s="31"/>
    </row>
    <row r="51" spans="1:7" x14ac:dyDescent="0.2">
      <c r="A51" s="96">
        <f>IF(C50="",MAX($A$10:A50)+1,"")</f>
        <v>7</v>
      </c>
      <c r="B51" s="39" t="s">
        <v>730</v>
      </c>
      <c r="C51" s="162" t="s">
        <v>731</v>
      </c>
      <c r="D51" s="8"/>
      <c r="E51" s="34"/>
      <c r="F51" s="31"/>
      <c r="G51" s="31"/>
    </row>
    <row r="52" spans="1:7" ht="102" x14ac:dyDescent="0.2">
      <c r="A52" s="96"/>
      <c r="C52" s="97" t="s">
        <v>732</v>
      </c>
      <c r="D52" s="8"/>
      <c r="E52" s="34"/>
      <c r="F52" s="31"/>
      <c r="G52" s="31"/>
    </row>
    <row r="53" spans="1:7" ht="89.25" x14ac:dyDescent="0.2">
      <c r="A53" s="96"/>
      <c r="C53" s="97" t="s">
        <v>733</v>
      </c>
      <c r="D53" s="8"/>
      <c r="E53" s="34"/>
      <c r="F53" s="31"/>
      <c r="G53" s="31"/>
    </row>
    <row r="54" spans="1:7" ht="51" x14ac:dyDescent="0.2">
      <c r="A54" s="96"/>
      <c r="C54" s="97" t="s">
        <v>734</v>
      </c>
      <c r="D54" s="8"/>
      <c r="E54" s="34"/>
      <c r="F54" s="31"/>
      <c r="G54" s="31"/>
    </row>
    <row r="55" spans="1:7" x14ac:dyDescent="0.2">
      <c r="A55" s="96"/>
      <c r="C55" s="97" t="s">
        <v>591</v>
      </c>
      <c r="D55" s="8" t="s">
        <v>7</v>
      </c>
      <c r="E55" s="34">
        <v>8</v>
      </c>
      <c r="F55" s="32"/>
      <c r="G55" s="31">
        <f>ROUND(E55*F55,2)</f>
        <v>0</v>
      </c>
    </row>
    <row r="56" spans="1:7" x14ac:dyDescent="0.2">
      <c r="A56" s="96"/>
      <c r="C56" s="25"/>
      <c r="D56" s="8"/>
      <c r="E56" s="34"/>
      <c r="F56" s="31"/>
      <c r="G56" s="31"/>
    </row>
    <row r="57" spans="1:7" x14ac:dyDescent="0.2">
      <c r="A57" s="96">
        <f>IF(C56="",MAX($A$10:A56)+1,"")</f>
        <v>8</v>
      </c>
      <c r="C57" s="162" t="s">
        <v>735</v>
      </c>
      <c r="D57" s="8"/>
      <c r="E57" s="34"/>
      <c r="F57" s="31"/>
      <c r="G57" s="31"/>
    </row>
    <row r="58" spans="1:7" ht="38.25" x14ac:dyDescent="0.2">
      <c r="A58" s="96"/>
      <c r="C58" s="97" t="s">
        <v>736</v>
      </c>
      <c r="D58" s="8"/>
      <c r="E58" s="34"/>
      <c r="F58" s="31"/>
      <c r="G58" s="31"/>
    </row>
    <row r="59" spans="1:7" x14ac:dyDescent="0.2">
      <c r="A59" s="96"/>
      <c r="C59" s="97" t="s">
        <v>737</v>
      </c>
      <c r="D59" s="8" t="s">
        <v>7</v>
      </c>
      <c r="E59" s="34">
        <v>8</v>
      </c>
      <c r="F59" s="32"/>
      <c r="G59" s="31">
        <f>ROUND(E59*F59,2)</f>
        <v>0</v>
      </c>
    </row>
    <row r="60" spans="1:7" x14ac:dyDescent="0.2">
      <c r="A60" s="96"/>
      <c r="C60" s="25"/>
      <c r="D60" s="8"/>
      <c r="E60" s="34"/>
      <c r="F60" s="31"/>
      <c r="G60" s="31"/>
    </row>
    <row r="61" spans="1:7" x14ac:dyDescent="0.2">
      <c r="A61" s="96">
        <f>IF(C60="",MAX($A$10:A60)+1,"")</f>
        <v>9</v>
      </c>
      <c r="C61" s="162" t="s">
        <v>738</v>
      </c>
      <c r="D61" s="8"/>
      <c r="E61" s="34"/>
      <c r="F61" s="31"/>
      <c r="G61" s="31"/>
    </row>
    <row r="62" spans="1:7" ht="25.5" x14ac:dyDescent="0.2">
      <c r="A62" s="96"/>
      <c r="C62" s="97" t="s">
        <v>739</v>
      </c>
      <c r="D62" s="8"/>
      <c r="E62" s="34"/>
      <c r="F62" s="31"/>
      <c r="G62" s="31"/>
    </row>
    <row r="63" spans="1:7" x14ac:dyDescent="0.2">
      <c r="A63" s="96"/>
      <c r="C63" s="97" t="s">
        <v>740</v>
      </c>
      <c r="D63" s="8" t="s">
        <v>7</v>
      </c>
      <c r="E63" s="34">
        <v>8</v>
      </c>
      <c r="F63" s="32"/>
      <c r="G63" s="31">
        <f>ROUND(E63*F63,2)</f>
        <v>0</v>
      </c>
    </row>
    <row r="64" spans="1:7" x14ac:dyDescent="0.2">
      <c r="A64" s="96"/>
      <c r="C64" s="123"/>
      <c r="D64" s="8"/>
      <c r="E64" s="34"/>
      <c r="F64" s="31"/>
      <c r="G64" s="31"/>
    </row>
    <row r="65" spans="1:8" x14ac:dyDescent="0.2">
      <c r="A65" s="96">
        <f>IF(C64="",MAX($A$8:A64)+1,"")</f>
        <v>10</v>
      </c>
      <c r="B65" s="39" t="s">
        <v>741</v>
      </c>
      <c r="C65" s="97" t="s">
        <v>314</v>
      </c>
      <c r="D65" s="8"/>
      <c r="E65" s="34"/>
      <c r="F65" s="31"/>
      <c r="G65" s="31"/>
    </row>
    <row r="66" spans="1:8" x14ac:dyDescent="0.2">
      <c r="A66" s="96"/>
      <c r="C66" s="97" t="s">
        <v>315</v>
      </c>
      <c r="D66" s="8"/>
      <c r="E66" s="34"/>
      <c r="F66" s="31"/>
      <c r="G66" s="31"/>
    </row>
    <row r="67" spans="1:8" ht="63.75" x14ac:dyDescent="0.2">
      <c r="A67" s="96"/>
      <c r="C67" s="97" t="s">
        <v>172</v>
      </c>
      <c r="D67" s="8"/>
      <c r="E67" s="34"/>
      <c r="F67" s="31"/>
      <c r="G67" s="31"/>
    </row>
    <row r="68" spans="1:8" x14ac:dyDescent="0.2">
      <c r="A68" s="96"/>
      <c r="C68" s="97" t="s">
        <v>324</v>
      </c>
      <c r="D68" s="8"/>
      <c r="E68" s="34"/>
      <c r="F68" s="31"/>
      <c r="G68" s="31"/>
    </row>
    <row r="69" spans="1:8" x14ac:dyDescent="0.2">
      <c r="A69" s="96"/>
      <c r="C69" s="97" t="s">
        <v>173</v>
      </c>
    </row>
    <row r="70" spans="1:8" x14ac:dyDescent="0.2">
      <c r="A70" s="96"/>
      <c r="C70" s="97" t="s">
        <v>591</v>
      </c>
      <c r="D70" s="8" t="s">
        <v>7</v>
      </c>
      <c r="E70" s="34">
        <v>3</v>
      </c>
      <c r="F70" s="32"/>
      <c r="G70" s="31">
        <f>ROUND(E70*F70,2)</f>
        <v>0</v>
      </c>
    </row>
    <row r="71" spans="1:8" x14ac:dyDescent="0.2">
      <c r="A71" s="96"/>
      <c r="C71" s="123"/>
      <c r="D71" s="8"/>
      <c r="E71" s="34"/>
      <c r="F71" s="31"/>
      <c r="G71" s="31"/>
    </row>
    <row r="72" spans="1:8" x14ac:dyDescent="0.2">
      <c r="A72" s="96">
        <f>IF(C71="",MAX($A$14:A71)+1,"")</f>
        <v>11</v>
      </c>
      <c r="B72" s="39" t="s">
        <v>742</v>
      </c>
      <c r="C72" s="97" t="s">
        <v>743</v>
      </c>
      <c r="D72" s="8"/>
      <c r="E72" s="34"/>
      <c r="F72" s="31"/>
      <c r="G72" s="31"/>
    </row>
    <row r="73" spans="1:8" x14ac:dyDescent="0.2">
      <c r="A73" s="96"/>
      <c r="C73" s="97" t="s">
        <v>744</v>
      </c>
      <c r="D73" s="8"/>
      <c r="E73" s="34"/>
      <c r="F73" s="31"/>
      <c r="G73" s="31"/>
    </row>
    <row r="74" spans="1:8" ht="51" x14ac:dyDescent="0.2">
      <c r="A74" s="96"/>
      <c r="C74" s="97" t="s">
        <v>745</v>
      </c>
      <c r="D74" s="8"/>
      <c r="E74" s="34"/>
      <c r="F74" s="31"/>
      <c r="G74" s="31"/>
    </row>
    <row r="75" spans="1:8" x14ac:dyDescent="0.2">
      <c r="A75" s="96"/>
      <c r="C75" s="97" t="s">
        <v>746</v>
      </c>
      <c r="D75" s="8"/>
      <c r="E75" s="34"/>
      <c r="F75" s="31"/>
      <c r="G75" s="31"/>
    </row>
    <row r="76" spans="1:8" x14ac:dyDescent="0.2">
      <c r="A76" s="96" t="str">
        <f>IF(C74="",MAX($A$8:A74)+1,"")</f>
        <v/>
      </c>
      <c r="C76" s="97" t="s">
        <v>591</v>
      </c>
      <c r="D76" s="8" t="s">
        <v>7</v>
      </c>
      <c r="E76" s="34">
        <v>4</v>
      </c>
      <c r="F76" s="32"/>
      <c r="G76" s="31">
        <f>ROUND(E76*F76,2)</f>
        <v>0</v>
      </c>
    </row>
    <row r="77" spans="1:8" x14ac:dyDescent="0.2">
      <c r="A77" s="96"/>
      <c r="C77" s="25"/>
      <c r="D77" s="8"/>
      <c r="E77" s="34"/>
      <c r="F77" s="31"/>
      <c r="G77" s="31"/>
      <c r="H77" s="39"/>
    </row>
    <row r="78" spans="1:8" ht="63.75" x14ac:dyDescent="0.2">
      <c r="A78" s="96">
        <f>IF(C77="",MAX($A$8:A77)+1,"")</f>
        <v>12</v>
      </c>
      <c r="B78" s="112" t="s">
        <v>517</v>
      </c>
      <c r="C78" s="97" t="s">
        <v>347</v>
      </c>
      <c r="D78" s="8"/>
      <c r="E78" s="34"/>
      <c r="F78" s="31"/>
      <c r="G78" s="31"/>
      <c r="H78" s="39"/>
    </row>
    <row r="79" spans="1:8" x14ac:dyDescent="0.2">
      <c r="A79" s="96"/>
      <c r="C79" s="97" t="s">
        <v>591</v>
      </c>
      <c r="D79" s="8" t="s">
        <v>7</v>
      </c>
      <c r="E79" s="34">
        <v>19</v>
      </c>
      <c r="F79" s="32"/>
      <c r="G79" s="31">
        <f>ROUND(E79*F79,2)</f>
        <v>0</v>
      </c>
      <c r="H79" s="39"/>
    </row>
    <row r="80" spans="1:8" x14ac:dyDescent="0.2">
      <c r="A80" s="96"/>
      <c r="C80" s="25"/>
      <c r="D80" s="8"/>
      <c r="E80" s="34"/>
      <c r="F80" s="31"/>
      <c r="G80" s="31"/>
      <c r="H80" s="39"/>
    </row>
    <row r="81" spans="1:8" ht="63.75" x14ac:dyDescent="0.2">
      <c r="A81" s="96">
        <f>IF(C80="",MAX($A$8:A80)+1,"")</f>
        <v>13</v>
      </c>
      <c r="B81" s="112" t="s">
        <v>517</v>
      </c>
      <c r="C81" s="97" t="s">
        <v>348</v>
      </c>
      <c r="D81" s="8"/>
      <c r="E81" s="34"/>
      <c r="F81" s="31"/>
      <c r="G81" s="31"/>
      <c r="H81" s="39"/>
    </row>
    <row r="82" spans="1:8" x14ac:dyDescent="0.2">
      <c r="A82" s="96"/>
      <c r="C82" s="97" t="s">
        <v>591</v>
      </c>
      <c r="D82" s="8" t="s">
        <v>7</v>
      </c>
      <c r="E82" s="34">
        <v>9</v>
      </c>
      <c r="F82" s="32"/>
      <c r="G82" s="31">
        <f>ROUND(E82*F82,2)</f>
        <v>0</v>
      </c>
      <c r="H82" s="39"/>
    </row>
    <row r="83" spans="1:8" x14ac:dyDescent="0.2">
      <c r="A83" s="96"/>
      <c r="C83" s="25"/>
      <c r="D83" s="8"/>
      <c r="E83" s="34"/>
      <c r="F83" s="31"/>
      <c r="G83" s="31"/>
    </row>
    <row r="84" spans="1:8" ht="63.75" x14ac:dyDescent="0.2">
      <c r="A84" s="96">
        <f>IF(C83="",MAX($A$8:A83)+1,"")</f>
        <v>14</v>
      </c>
      <c r="C84" s="97" t="s">
        <v>592</v>
      </c>
      <c r="D84" s="8"/>
      <c r="E84" s="34"/>
      <c r="F84" s="31"/>
      <c r="G84" s="31"/>
    </row>
    <row r="85" spans="1:8" x14ac:dyDescent="0.2">
      <c r="A85" s="96"/>
      <c r="C85" s="97" t="s">
        <v>591</v>
      </c>
      <c r="D85" s="8" t="s">
        <v>7</v>
      </c>
      <c r="E85" s="34">
        <v>1</v>
      </c>
      <c r="F85" s="32"/>
      <c r="G85" s="31">
        <f>ROUND(E85*F85,2)</f>
        <v>0</v>
      </c>
    </row>
    <row r="86" spans="1:8" x14ac:dyDescent="0.2">
      <c r="A86" s="96"/>
      <c r="C86" s="25"/>
      <c r="D86" s="8"/>
      <c r="E86" s="34"/>
      <c r="F86" s="31"/>
      <c r="G86" s="31"/>
    </row>
    <row r="87" spans="1:8" ht="38.25" x14ac:dyDescent="0.2">
      <c r="A87" s="96">
        <f>IF(C86="",MAX($A$15:A86)+1,"")</f>
        <v>15</v>
      </c>
      <c r="C87" s="97" t="s">
        <v>175</v>
      </c>
      <c r="D87" s="8"/>
      <c r="E87" s="34"/>
      <c r="F87" s="31"/>
      <c r="G87" s="31"/>
    </row>
    <row r="88" spans="1:8" ht="25.5" x14ac:dyDescent="0.2">
      <c r="A88" s="96"/>
      <c r="C88" s="97" t="s">
        <v>349</v>
      </c>
      <c r="D88" s="8"/>
      <c r="E88" s="34"/>
      <c r="F88" s="31"/>
      <c r="G88" s="31"/>
    </row>
    <row r="89" spans="1:8" x14ac:dyDescent="0.2">
      <c r="A89" s="96"/>
      <c r="B89" t="s">
        <v>518</v>
      </c>
      <c r="C89" s="97" t="s">
        <v>28</v>
      </c>
      <c r="D89" s="8" t="s">
        <v>7</v>
      </c>
      <c r="E89" s="34">
        <v>10</v>
      </c>
      <c r="F89" s="32"/>
      <c r="G89" s="31">
        <f>ROUND(E89*F89,2)</f>
        <v>0</v>
      </c>
    </row>
    <row r="90" spans="1:8" x14ac:dyDescent="0.2">
      <c r="A90" s="96"/>
      <c r="C90" s="25"/>
      <c r="D90" s="8"/>
      <c r="E90" s="34"/>
      <c r="F90" s="31"/>
      <c r="G90" s="31"/>
    </row>
    <row r="91" spans="1:8" ht="76.5" x14ac:dyDescent="0.2">
      <c r="A91" s="96">
        <f>IF(C90="",MAX($A$15:A90)+1,"")</f>
        <v>16</v>
      </c>
      <c r="C91" s="97" t="s">
        <v>747</v>
      </c>
      <c r="D91" s="8"/>
      <c r="E91" s="34"/>
      <c r="F91" s="31"/>
      <c r="G91" s="31"/>
    </row>
    <row r="92" spans="1:8" x14ac:dyDescent="0.2">
      <c r="A92" s="96" t="str">
        <f>IF(C91="",MAX($A$15:A91)+1,"")</f>
        <v/>
      </c>
      <c r="B92" t="s">
        <v>554</v>
      </c>
      <c r="C92" s="97" t="s">
        <v>174</v>
      </c>
      <c r="D92" s="8" t="s">
        <v>7</v>
      </c>
      <c r="E92" s="34">
        <v>6</v>
      </c>
      <c r="F92" s="32"/>
      <c r="G92" s="31">
        <f>ROUND(E92*F92,2)</f>
        <v>0</v>
      </c>
    </row>
    <row r="93" spans="1:8" x14ac:dyDescent="0.2">
      <c r="A93" s="96"/>
      <c r="C93" s="25"/>
      <c r="D93" s="8"/>
      <c r="E93" s="34"/>
      <c r="F93" s="31"/>
      <c r="G93" s="31"/>
    </row>
    <row r="94" spans="1:8" x14ac:dyDescent="0.2">
      <c r="A94" s="96"/>
      <c r="B94" t="s">
        <v>558</v>
      </c>
      <c r="C94" s="97" t="s">
        <v>748</v>
      </c>
      <c r="D94" s="8" t="s">
        <v>7</v>
      </c>
      <c r="E94" s="34">
        <v>1</v>
      </c>
      <c r="F94" s="32"/>
      <c r="G94" s="31">
        <f>ROUND(E94*F94,2)</f>
        <v>0</v>
      </c>
    </row>
    <row r="95" spans="1:8" x14ac:dyDescent="0.2">
      <c r="A95" s="96"/>
      <c r="C95" s="25"/>
      <c r="D95" s="8"/>
      <c r="E95" s="34"/>
      <c r="F95" s="31"/>
      <c r="G95" s="31"/>
    </row>
    <row r="96" spans="1:8" ht="25.5" x14ac:dyDescent="0.2">
      <c r="A96" s="96">
        <f>IF(C95="",MAX($A$8:A95)+1,"")</f>
        <v>17</v>
      </c>
      <c r="C96" s="97" t="s">
        <v>40</v>
      </c>
      <c r="D96" s="8"/>
      <c r="E96" s="34"/>
      <c r="F96" s="31"/>
      <c r="G96" s="31"/>
    </row>
    <row r="97" spans="1:7" x14ac:dyDescent="0.2">
      <c r="A97" s="96"/>
      <c r="C97" s="97" t="s">
        <v>35</v>
      </c>
      <c r="D97" s="8" t="s">
        <v>8</v>
      </c>
      <c r="E97" s="34">
        <v>1</v>
      </c>
      <c r="F97" s="32"/>
      <c r="G97" s="31">
        <f>ROUND(E97*F97,2)</f>
        <v>0</v>
      </c>
    </row>
    <row r="98" spans="1:7" x14ac:dyDescent="0.2">
      <c r="A98" s="96"/>
      <c r="C98" s="25"/>
      <c r="D98" s="8"/>
      <c r="E98" s="34"/>
      <c r="F98" s="31"/>
      <c r="G98" s="31"/>
    </row>
    <row r="99" spans="1:7" ht="25.5" x14ac:dyDescent="0.2">
      <c r="A99" s="96">
        <f>IF(C98="",MAX($A$8:A98)+1,"")</f>
        <v>18</v>
      </c>
      <c r="C99" s="97" t="s">
        <v>41</v>
      </c>
      <c r="D99" s="8"/>
      <c r="E99" s="34"/>
      <c r="F99" s="31"/>
      <c r="G99" s="31"/>
    </row>
    <row r="100" spans="1:7" x14ac:dyDescent="0.2">
      <c r="A100" s="96"/>
      <c r="C100" s="97" t="s">
        <v>35</v>
      </c>
      <c r="D100" s="8" t="s">
        <v>9</v>
      </c>
      <c r="E100" s="34">
        <v>8</v>
      </c>
      <c r="F100" s="32"/>
      <c r="G100" s="31">
        <f>ROUND(E100*F100,2)</f>
        <v>0</v>
      </c>
    </row>
    <row r="101" spans="1:7" x14ac:dyDescent="0.2">
      <c r="A101" s="96"/>
      <c r="C101" s="25"/>
      <c r="D101" s="8"/>
      <c r="E101" s="34"/>
      <c r="F101" s="31"/>
      <c r="G101" s="31"/>
    </row>
    <row r="102" spans="1:7" ht="38.25" x14ac:dyDescent="0.2">
      <c r="A102" s="96">
        <f>IF(C101="",MAX($A$8:A101)+1,"")</f>
        <v>19</v>
      </c>
      <c r="C102" s="97" t="s">
        <v>50</v>
      </c>
      <c r="D102" s="8"/>
      <c r="E102" s="34"/>
      <c r="F102" s="31"/>
      <c r="G102" s="31"/>
    </row>
    <row r="103" spans="1:7" x14ac:dyDescent="0.2">
      <c r="A103" s="96"/>
      <c r="C103" s="97" t="s">
        <v>749</v>
      </c>
      <c r="D103" s="8" t="s">
        <v>8</v>
      </c>
      <c r="E103" s="34">
        <v>1</v>
      </c>
      <c r="F103" s="32"/>
      <c r="G103" s="31">
        <f>ROUND(E103*F103,2)</f>
        <v>0</v>
      </c>
    </row>
    <row r="104" spans="1:7" ht="13.5" thickBot="1" x14ac:dyDescent="0.25">
      <c r="A104" s="96"/>
      <c r="C104" s="100"/>
      <c r="D104" s="101"/>
      <c r="E104" s="102"/>
      <c r="F104" s="35"/>
      <c r="G104" s="35"/>
    </row>
    <row r="105" spans="1:7" ht="14.25" thickTop="1" thickBot="1" x14ac:dyDescent="0.25">
      <c r="A105" s="103"/>
      <c r="C105" s="104" t="str">
        <f>+CONCATENATE("REKAPITULACIJA - ",C7)</f>
        <v>REKAPITULACIJA - RAZSVETLJAVA</v>
      </c>
      <c r="D105" s="105"/>
      <c r="E105" s="106"/>
      <c r="F105" s="36"/>
      <c r="G105" s="37">
        <f>SUM(G7:G104)</f>
        <v>0</v>
      </c>
    </row>
    <row r="106" spans="1:7" ht="13.5" thickTop="1" x14ac:dyDescent="0.2">
      <c r="A106" s="96"/>
      <c r="C106" s="25"/>
      <c r="D106" s="8"/>
      <c r="E106" s="34"/>
      <c r="F106" s="31"/>
      <c r="G106" s="31"/>
    </row>
    <row r="107" spans="1:7" x14ac:dyDescent="0.2">
      <c r="A107" s="96"/>
      <c r="C107" s="25"/>
      <c r="D107" s="8"/>
      <c r="E107" s="34"/>
      <c r="F107" s="31"/>
      <c r="G107" s="31" t="str">
        <f>IF(SUM(G$1:G106)/2=G105,"OK","FALSE")</f>
        <v>OK</v>
      </c>
    </row>
    <row r="108" spans="1:7" x14ac:dyDescent="0.2">
      <c r="A108" s="96"/>
      <c r="E108" s="146"/>
    </row>
    <row r="109" spans="1:7" x14ac:dyDescent="0.2">
      <c r="A109" s="96"/>
      <c r="E109" s="146"/>
    </row>
  </sheetData>
  <sheetProtection algorithmName="SHA-512" hashValue="YzDCk7NAL2cPjabDPbc2VMYGz3vmj9+EbYvbimNhKGyOBaPmDZxP0PpQ3D6ISDBWEYXzxZdkWIQVpYoGbwZeRw==" saltValue="wKArWsCaB4Pad65cPfVmnQ==" spinCount="100000" sheet="1" objects="1" scenarios="1"/>
  <conditionalFormatting sqref="B1:B1048576">
    <cfRule type="notContainsBlanks" dxfId="8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1" manualBreakCount="1">
    <brk id="31" max="5" man="1"/>
  </rowBreaks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8BC2-B9CD-4086-AFAF-F40E4C364046}">
  <sheetPr codeName="List16"/>
  <dimension ref="A1:G64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12"/>
      <c r="C1" s="25"/>
      <c r="D1" s="26"/>
      <c r="E1" s="27"/>
      <c r="F1" s="28"/>
      <c r="G1" s="28"/>
    </row>
    <row r="2" spans="1:7" s="29" customFormat="1" x14ac:dyDescent="0.2">
      <c r="A2" s="84"/>
      <c r="B2" s="112"/>
      <c r="C2" s="25"/>
      <c r="D2" s="26"/>
      <c r="E2" s="27"/>
      <c r="F2" s="28"/>
      <c r="G2" s="28"/>
    </row>
    <row r="3" spans="1:7" s="29" customFormat="1" x14ac:dyDescent="0.2">
      <c r="A3" s="85"/>
      <c r="B3" s="120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121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750</v>
      </c>
      <c r="B7" s="111"/>
      <c r="C7" s="99" t="s">
        <v>148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51" x14ac:dyDescent="0.2">
      <c r="A9" s="96">
        <f>IF(C8="",MAX($A$8:A8)+1,"")</f>
        <v>1</v>
      </c>
      <c r="C9" s="97" t="s">
        <v>11</v>
      </c>
      <c r="D9" s="8"/>
      <c r="E9" s="34"/>
      <c r="F9" s="31"/>
      <c r="G9" s="31"/>
    </row>
    <row r="10" spans="1:7" ht="51" x14ac:dyDescent="0.2">
      <c r="A10" s="96" t="str">
        <f>IF(C9="",MAX($A$8:A9)+1,"")</f>
        <v/>
      </c>
      <c r="C10" s="97" t="s">
        <v>725</v>
      </c>
      <c r="D10" s="8"/>
      <c r="E10" s="34"/>
      <c r="F10" s="31"/>
      <c r="G10" s="31"/>
    </row>
    <row r="11" spans="1:7" x14ac:dyDescent="0.2">
      <c r="A11" s="96"/>
      <c r="C11" s="97" t="s">
        <v>83</v>
      </c>
      <c r="D11" s="8" t="s">
        <v>6</v>
      </c>
      <c r="E11" s="34">
        <v>458</v>
      </c>
      <c r="F11" s="32"/>
      <c r="G11" s="31">
        <f>ROUND(E11*F11,2)</f>
        <v>0</v>
      </c>
    </row>
    <row r="12" spans="1:7" x14ac:dyDescent="0.2">
      <c r="A12" s="96"/>
      <c r="C12" s="97"/>
      <c r="D12" s="8"/>
      <c r="E12" s="34"/>
      <c r="F12" s="31"/>
      <c r="G12" s="31"/>
    </row>
    <row r="13" spans="1:7" ht="51" x14ac:dyDescent="0.2">
      <c r="A13" s="96">
        <f>IF(C12="",MAX($A$8:A12)+1,"")</f>
        <v>2</v>
      </c>
      <c r="C13" s="97" t="s">
        <v>89</v>
      </c>
      <c r="D13" s="8"/>
      <c r="E13" s="34"/>
      <c r="F13" s="31"/>
      <c r="G13" s="31"/>
    </row>
    <row r="14" spans="1:7" x14ac:dyDescent="0.2">
      <c r="A14" s="96" t="str">
        <f>IF(C13="",MAX($A$8:A13)+1,"")</f>
        <v/>
      </c>
      <c r="C14" s="97" t="s">
        <v>122</v>
      </c>
      <c r="D14" s="8" t="s">
        <v>6</v>
      </c>
      <c r="E14" s="34">
        <v>435</v>
      </c>
      <c r="F14" s="32"/>
      <c r="G14" s="31">
        <f>ROUND(E14*F14,2)</f>
        <v>0</v>
      </c>
    </row>
    <row r="15" spans="1:7" x14ac:dyDescent="0.2">
      <c r="A15" s="96"/>
      <c r="C15" s="25"/>
      <c r="D15" s="8"/>
      <c r="E15" s="34"/>
      <c r="F15" s="31"/>
      <c r="G15" s="31"/>
    </row>
    <row r="16" spans="1:7" ht="89.25" x14ac:dyDescent="0.2">
      <c r="A16" s="96"/>
      <c r="C16" s="122" t="s">
        <v>60</v>
      </c>
      <c r="D16" s="8"/>
      <c r="E16" s="34"/>
      <c r="F16" s="31"/>
      <c r="G16" s="31"/>
    </row>
    <row r="17" spans="1:7" x14ac:dyDescent="0.2">
      <c r="A17" s="96"/>
      <c r="C17" s="25"/>
      <c r="D17" s="8"/>
      <c r="E17" s="34"/>
      <c r="F17" s="31"/>
      <c r="G17" s="31"/>
    </row>
    <row r="18" spans="1:7" ht="25.5" x14ac:dyDescent="0.2">
      <c r="A18" s="96">
        <f>IF(C17="",MAX($A$8:A17)+1,"")</f>
        <v>3</v>
      </c>
      <c r="B18" s="112" t="s">
        <v>520</v>
      </c>
      <c r="C18" s="97" t="s">
        <v>202</v>
      </c>
      <c r="D18" s="8"/>
      <c r="E18" s="34"/>
      <c r="F18" s="31"/>
      <c r="G18" s="31"/>
    </row>
    <row r="19" spans="1:7" ht="25.5" x14ac:dyDescent="0.2">
      <c r="A19" s="96" t="str">
        <f>IF(C18="",MAX($A$8:A18)+1,"")</f>
        <v/>
      </c>
      <c r="C19" s="97" t="s">
        <v>203</v>
      </c>
      <c r="D19" s="8"/>
      <c r="E19" s="34"/>
      <c r="F19" s="31"/>
      <c r="G19" s="31"/>
    </row>
    <row r="20" spans="1:7" ht="25.5" x14ac:dyDescent="0.2">
      <c r="A20" s="96"/>
      <c r="C20" s="97" t="s">
        <v>204</v>
      </c>
      <c r="D20" s="8"/>
      <c r="E20" s="34"/>
      <c r="F20" s="31"/>
      <c r="G20" s="31"/>
    </row>
    <row r="21" spans="1:7" ht="38.25" x14ac:dyDescent="0.2">
      <c r="A21" s="96"/>
      <c r="C21" s="97" t="s">
        <v>751</v>
      </c>
      <c r="D21" s="8"/>
      <c r="E21" s="34"/>
      <c r="F21" s="31"/>
      <c r="G21" s="31"/>
    </row>
    <row r="22" spans="1:7" ht="63.75" x14ac:dyDescent="0.2">
      <c r="A22" s="96"/>
      <c r="C22" s="97" t="s">
        <v>206</v>
      </c>
      <c r="D22" s="8"/>
      <c r="E22" s="34"/>
      <c r="F22" s="31"/>
      <c r="G22" s="31"/>
    </row>
    <row r="23" spans="1:7" x14ac:dyDescent="0.2">
      <c r="A23" s="96"/>
      <c r="C23" s="97" t="s">
        <v>207</v>
      </c>
      <c r="D23" s="8" t="s">
        <v>7</v>
      </c>
      <c r="E23" s="34">
        <v>6</v>
      </c>
      <c r="F23" s="32"/>
      <c r="G23" s="31">
        <f>ROUND(E23*F23,2)</f>
        <v>0</v>
      </c>
    </row>
    <row r="24" spans="1:7" x14ac:dyDescent="0.2">
      <c r="A24" s="96"/>
      <c r="C24" s="25"/>
      <c r="D24" s="8"/>
      <c r="E24" s="34"/>
      <c r="F24" s="31"/>
      <c r="G24" s="31"/>
    </row>
    <row r="25" spans="1:7" ht="25.5" x14ac:dyDescent="0.2">
      <c r="A25" s="96">
        <f>IF(C24="",MAX($A$8:A24)+1,"")</f>
        <v>4</v>
      </c>
      <c r="B25" s="112" t="s">
        <v>521</v>
      </c>
      <c r="C25" s="97" t="s">
        <v>208</v>
      </c>
      <c r="D25" s="8"/>
      <c r="E25" s="34"/>
      <c r="F25" s="31"/>
      <c r="G25" s="31"/>
    </row>
    <row r="26" spans="1:7" ht="25.5" x14ac:dyDescent="0.2">
      <c r="A26" s="96" t="str">
        <f>IF(C25="",MAX($A$8:A25)+1,"")</f>
        <v/>
      </c>
      <c r="C26" s="97" t="s">
        <v>203</v>
      </c>
      <c r="D26" s="8"/>
      <c r="E26" s="34"/>
      <c r="F26" s="31"/>
      <c r="G26" s="31"/>
    </row>
    <row r="27" spans="1:7" ht="25.5" x14ac:dyDescent="0.2">
      <c r="A27" s="96"/>
      <c r="C27" s="97" t="s">
        <v>204</v>
      </c>
      <c r="D27" s="8"/>
      <c r="E27" s="34"/>
      <c r="F27" s="31"/>
      <c r="G27" s="31"/>
    </row>
    <row r="28" spans="1:7" ht="38.25" x14ac:dyDescent="0.2">
      <c r="A28" s="96"/>
      <c r="C28" s="97" t="s">
        <v>205</v>
      </c>
      <c r="D28" s="8"/>
      <c r="E28" s="34"/>
      <c r="F28" s="31"/>
      <c r="G28" s="31"/>
    </row>
    <row r="29" spans="1:7" ht="63.75" x14ac:dyDescent="0.2">
      <c r="A29" s="96"/>
      <c r="C29" s="97" t="s">
        <v>206</v>
      </c>
      <c r="D29" s="8"/>
      <c r="E29" s="34"/>
      <c r="F29" s="31"/>
      <c r="G29" s="31"/>
    </row>
    <row r="30" spans="1:7" x14ac:dyDescent="0.2">
      <c r="A30" s="96"/>
      <c r="C30" s="97" t="s">
        <v>207</v>
      </c>
      <c r="D30" s="8" t="s">
        <v>7</v>
      </c>
      <c r="E30" s="34">
        <v>22</v>
      </c>
      <c r="F30" s="32"/>
      <c r="G30" s="31">
        <f>ROUND(E30*F30,2)</f>
        <v>0</v>
      </c>
    </row>
    <row r="31" spans="1:7" x14ac:dyDescent="0.2">
      <c r="A31" s="96"/>
      <c r="C31" s="25"/>
      <c r="D31" s="8"/>
      <c r="E31" s="34"/>
      <c r="F31" s="31"/>
      <c r="G31" s="31"/>
    </row>
    <row r="32" spans="1:7" ht="25.5" x14ac:dyDescent="0.2">
      <c r="A32" s="96">
        <f>IF(C31="",MAX($A$8:A31)+1,"")</f>
        <v>5</v>
      </c>
      <c r="B32" s="112" t="s">
        <v>522</v>
      </c>
      <c r="C32" s="97" t="s">
        <v>209</v>
      </c>
      <c r="D32" s="8"/>
      <c r="E32" s="34"/>
      <c r="F32" s="31"/>
      <c r="G32" s="31"/>
    </row>
    <row r="33" spans="1:7" ht="25.5" x14ac:dyDescent="0.2">
      <c r="A33" s="96" t="str">
        <f>IF(C32="",MAX($A$8:A32)+1,"")</f>
        <v/>
      </c>
      <c r="C33" s="97" t="s">
        <v>210</v>
      </c>
      <c r="D33" s="8"/>
      <c r="E33" s="34"/>
      <c r="F33" s="31"/>
      <c r="G33" s="31"/>
    </row>
    <row r="34" spans="1:7" ht="38.25" x14ac:dyDescent="0.2">
      <c r="A34" s="96"/>
      <c r="C34" s="97" t="s">
        <v>211</v>
      </c>
      <c r="D34" s="8"/>
      <c r="E34" s="34"/>
      <c r="F34" s="31"/>
      <c r="G34" s="31"/>
    </row>
    <row r="35" spans="1:7" ht="38.25" x14ac:dyDescent="0.2">
      <c r="A35" s="96"/>
      <c r="C35" s="97" t="s">
        <v>212</v>
      </c>
      <c r="D35" s="8"/>
      <c r="E35" s="34"/>
      <c r="F35" s="31"/>
      <c r="G35" s="31"/>
    </row>
    <row r="36" spans="1:7" ht="63.75" x14ac:dyDescent="0.2">
      <c r="A36" s="96"/>
      <c r="C36" s="97" t="s">
        <v>213</v>
      </c>
      <c r="D36" s="8"/>
      <c r="E36" s="34"/>
      <c r="F36" s="31"/>
      <c r="G36" s="31"/>
    </row>
    <row r="37" spans="1:7" x14ac:dyDescent="0.2">
      <c r="A37" s="96"/>
      <c r="C37" s="97" t="s">
        <v>214</v>
      </c>
      <c r="D37" s="8" t="s">
        <v>7</v>
      </c>
      <c r="E37" s="34">
        <v>4</v>
      </c>
      <c r="F37" s="32"/>
      <c r="G37" s="31">
        <f>ROUND(E37*F37,2)</f>
        <v>0</v>
      </c>
    </row>
    <row r="38" spans="1:7" x14ac:dyDescent="0.2">
      <c r="A38" s="96"/>
      <c r="C38" s="25"/>
      <c r="D38" s="8"/>
      <c r="E38" s="34"/>
      <c r="F38" s="31"/>
      <c r="G38" s="31"/>
    </row>
    <row r="39" spans="1:7" ht="25.5" x14ac:dyDescent="0.2">
      <c r="A39" s="96">
        <f>IF(C38="",MAX($A$8:A38)+1,"")</f>
        <v>6</v>
      </c>
      <c r="B39" s="112" t="s">
        <v>523</v>
      </c>
      <c r="C39" s="97" t="s">
        <v>352</v>
      </c>
      <c r="D39" s="8"/>
      <c r="E39" s="34"/>
      <c r="F39" s="31"/>
      <c r="G39" s="31"/>
    </row>
    <row r="40" spans="1:7" ht="25.5" x14ac:dyDescent="0.2">
      <c r="A40" s="96" t="str">
        <f>IF(C39="",MAX($A$8:A39)+1,"")</f>
        <v/>
      </c>
      <c r="C40" s="97" t="s">
        <v>215</v>
      </c>
      <c r="D40" s="8"/>
      <c r="E40" s="34"/>
      <c r="F40" s="31"/>
      <c r="G40" s="31"/>
    </row>
    <row r="41" spans="1:7" ht="38.25" x14ac:dyDescent="0.2">
      <c r="A41" s="96"/>
      <c r="C41" s="97" t="s">
        <v>216</v>
      </c>
      <c r="D41" s="8"/>
      <c r="E41" s="34"/>
      <c r="F41" s="31"/>
      <c r="G41" s="31"/>
    </row>
    <row r="42" spans="1:7" ht="51" x14ac:dyDescent="0.2">
      <c r="A42" s="96"/>
      <c r="C42" s="97" t="s">
        <v>217</v>
      </c>
      <c r="D42" s="8"/>
      <c r="E42" s="34"/>
      <c r="F42" s="31"/>
      <c r="G42" s="31"/>
    </row>
    <row r="43" spans="1:7" ht="63.75" x14ac:dyDescent="0.2">
      <c r="A43" s="96"/>
      <c r="C43" s="97" t="s">
        <v>218</v>
      </c>
      <c r="D43" s="8"/>
      <c r="E43" s="34"/>
      <c r="F43" s="31"/>
      <c r="G43" s="31"/>
    </row>
    <row r="44" spans="1:7" x14ac:dyDescent="0.2">
      <c r="A44" s="96"/>
      <c r="C44" s="97" t="s">
        <v>219</v>
      </c>
      <c r="D44" s="8" t="s">
        <v>7</v>
      </c>
      <c r="E44" s="34">
        <v>9</v>
      </c>
      <c r="F44" s="32"/>
      <c r="G44" s="31">
        <f>ROUND(E44*F44,2)</f>
        <v>0</v>
      </c>
    </row>
    <row r="45" spans="1:7" x14ac:dyDescent="0.2">
      <c r="A45" s="96"/>
      <c r="C45" s="25"/>
      <c r="D45" s="8"/>
      <c r="E45" s="34"/>
      <c r="F45" s="31"/>
      <c r="G45" s="31"/>
    </row>
    <row r="46" spans="1:7" ht="25.5" x14ac:dyDescent="0.2">
      <c r="A46" s="96">
        <f>IF(C45="",MAX($A$8:A45)+1,"")</f>
        <v>7</v>
      </c>
      <c r="B46" s="112" t="s">
        <v>524</v>
      </c>
      <c r="C46" s="97" t="s">
        <v>353</v>
      </c>
      <c r="D46" s="8"/>
      <c r="E46" s="34"/>
      <c r="F46" s="31"/>
      <c r="G46" s="31"/>
    </row>
    <row r="47" spans="1:7" ht="25.5" x14ac:dyDescent="0.2">
      <c r="A47" s="96" t="str">
        <f>IF(C46="",MAX($A$8:A46)+1,"")</f>
        <v/>
      </c>
      <c r="C47" s="97" t="s">
        <v>215</v>
      </c>
      <c r="D47" s="8"/>
      <c r="E47" s="34"/>
      <c r="F47" s="31"/>
      <c r="G47" s="31"/>
    </row>
    <row r="48" spans="1:7" ht="38.25" x14ac:dyDescent="0.2">
      <c r="A48" s="96"/>
      <c r="C48" s="97" t="s">
        <v>216</v>
      </c>
      <c r="D48" s="8"/>
      <c r="E48" s="34"/>
      <c r="F48" s="31"/>
      <c r="G48" s="31"/>
    </row>
    <row r="49" spans="1:7" ht="51" x14ac:dyDescent="0.2">
      <c r="A49" s="96"/>
      <c r="C49" s="97" t="s">
        <v>217</v>
      </c>
      <c r="D49" s="8"/>
      <c r="E49" s="34"/>
      <c r="F49" s="31"/>
      <c r="G49" s="31"/>
    </row>
    <row r="50" spans="1:7" ht="63.75" x14ac:dyDescent="0.2">
      <c r="A50" s="96"/>
      <c r="C50" s="97" t="s">
        <v>218</v>
      </c>
      <c r="D50" s="8"/>
      <c r="E50" s="34"/>
      <c r="F50" s="31"/>
      <c r="G50" s="31"/>
    </row>
    <row r="51" spans="1:7" x14ac:dyDescent="0.2">
      <c r="A51" s="96"/>
      <c r="C51" s="97" t="s">
        <v>219</v>
      </c>
      <c r="D51" s="8" t="s">
        <v>7</v>
      </c>
      <c r="E51" s="34">
        <v>4</v>
      </c>
      <c r="F51" s="32"/>
      <c r="G51" s="31">
        <f>ROUND(E51*F51,2)</f>
        <v>0</v>
      </c>
    </row>
    <row r="52" spans="1:7" x14ac:dyDescent="0.2">
      <c r="A52" s="96"/>
      <c r="C52" s="25"/>
      <c r="D52" s="8"/>
      <c r="E52" s="34"/>
      <c r="F52" s="31"/>
      <c r="G52" s="31"/>
    </row>
    <row r="53" spans="1:7" ht="38.25" x14ac:dyDescent="0.2">
      <c r="A53" s="96">
        <f>IF(C52="",MAX($A$8:A52)+1,"")</f>
        <v>8</v>
      </c>
      <c r="C53" s="97" t="s">
        <v>61</v>
      </c>
      <c r="D53" s="8"/>
      <c r="E53" s="34"/>
      <c r="F53" s="31"/>
      <c r="G53" s="31"/>
    </row>
    <row r="54" spans="1:7" x14ac:dyDescent="0.2">
      <c r="A54" s="96"/>
      <c r="C54" s="97" t="s">
        <v>35</v>
      </c>
      <c r="D54" s="8" t="s">
        <v>8</v>
      </c>
      <c r="E54" s="34">
        <v>1</v>
      </c>
      <c r="F54" s="32"/>
      <c r="G54" s="31">
        <f>ROUND(E54*F54,2)</f>
        <v>0</v>
      </c>
    </row>
    <row r="55" spans="1:7" x14ac:dyDescent="0.2">
      <c r="A55" s="96"/>
      <c r="C55" s="25"/>
      <c r="D55" s="8"/>
      <c r="E55" s="34"/>
      <c r="F55" s="31"/>
      <c r="G55" s="31"/>
    </row>
    <row r="56" spans="1:7" ht="25.5" x14ac:dyDescent="0.2">
      <c r="A56" s="96">
        <f>IF(C55="",MAX($A$8:A55)+1,"")</f>
        <v>9</v>
      </c>
      <c r="C56" s="97" t="s">
        <v>220</v>
      </c>
      <c r="D56" s="8"/>
      <c r="E56" s="34"/>
      <c r="F56" s="31"/>
      <c r="G56" s="31"/>
    </row>
    <row r="57" spans="1:7" x14ac:dyDescent="0.2">
      <c r="A57" s="96"/>
      <c r="C57" s="97" t="s">
        <v>35</v>
      </c>
      <c r="D57" s="8" t="s">
        <v>9</v>
      </c>
      <c r="E57" s="34">
        <v>4</v>
      </c>
      <c r="F57" s="32"/>
      <c r="G57" s="31">
        <f>ROUND(E57*F57,2)</f>
        <v>0</v>
      </c>
    </row>
    <row r="58" spans="1:7" x14ac:dyDescent="0.2">
      <c r="A58" s="96"/>
      <c r="C58" s="25"/>
      <c r="D58" s="8"/>
      <c r="E58" s="34"/>
      <c r="F58" s="31"/>
      <c r="G58" s="31"/>
    </row>
    <row r="59" spans="1:7" ht="38.25" x14ac:dyDescent="0.2">
      <c r="A59" s="96">
        <f>IF(C58="",MAX($A$8:A58)+1,"")</f>
        <v>10</v>
      </c>
      <c r="C59" s="97" t="s">
        <v>50</v>
      </c>
      <c r="D59" s="8"/>
      <c r="E59" s="34"/>
      <c r="F59" s="31"/>
      <c r="G59" s="31"/>
    </row>
    <row r="60" spans="1:7" x14ac:dyDescent="0.2">
      <c r="A60" s="96"/>
      <c r="C60" s="97" t="s">
        <v>162</v>
      </c>
      <c r="D60" s="8" t="s">
        <v>8</v>
      </c>
      <c r="E60" s="34">
        <v>1</v>
      </c>
      <c r="F60" s="32"/>
      <c r="G60" s="31">
        <f>ROUND(E60*F60,2)</f>
        <v>0</v>
      </c>
    </row>
    <row r="61" spans="1:7" ht="13.5" thickBot="1" x14ac:dyDescent="0.25">
      <c r="A61" s="96"/>
      <c r="C61" s="100"/>
      <c r="D61" s="101"/>
      <c r="E61" s="102"/>
      <c r="F61" s="35"/>
      <c r="G61" s="35"/>
    </row>
    <row r="62" spans="1:7" ht="27" thickTop="1" thickBot="1" x14ac:dyDescent="0.25">
      <c r="A62" s="103"/>
      <c r="C62" s="104" t="str">
        <f>+CONCATENATE("REKAPITULACIJA - ",C7)</f>
        <v>REKAPITULACIJA - ZASILNA/VARNOSTNA RAZSVETLJAVA</v>
      </c>
      <c r="D62" s="105"/>
      <c r="E62" s="106"/>
      <c r="F62" s="36"/>
      <c r="G62" s="37">
        <f>SUM(G7:G61)</f>
        <v>0</v>
      </c>
    </row>
    <row r="63" spans="1:7" ht="13.5" thickTop="1" x14ac:dyDescent="0.2">
      <c r="A63" s="96"/>
      <c r="C63" s="25"/>
      <c r="D63" s="8"/>
      <c r="E63" s="34"/>
      <c r="F63" s="31"/>
      <c r="G63" s="31"/>
    </row>
    <row r="64" spans="1:7" x14ac:dyDescent="0.2">
      <c r="G64" s="31" t="str">
        <f>IF(SUM(G$1:G63)/2=G62,"OK","FALSE")</f>
        <v>OK</v>
      </c>
    </row>
  </sheetData>
  <sheetProtection algorithmName="SHA-512" hashValue="fZCS+0S2RVzVR/snvGIV0IKrZbBtFJr+Va0RotFUaDY4QJbfeg1gwZXzz4lTqLwgPMFcrVAHjNj+m2JTOrfIWA==" saltValue="ykTKxwqcp6+wUpzukS59Ww==" spinCount="100000" sheet="1" objects="1" scenarios="1"/>
  <conditionalFormatting sqref="B1:B1048576">
    <cfRule type="notContainsBlanks" dxfId="7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1" manualBreakCount="1">
    <brk id="24" max="5" man="1"/>
  </rowBreaks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2BF3-9E2F-40FE-8E78-6D64EB944466}">
  <sheetPr codeName="List17"/>
  <dimension ref="A1:G51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57</v>
      </c>
    </row>
    <row r="7" spans="1:7" x14ac:dyDescent="0.2">
      <c r="A7" s="98" t="s">
        <v>752</v>
      </c>
      <c r="B7" s="111"/>
      <c r="C7" s="99" t="s">
        <v>149</v>
      </c>
      <c r="D7" s="8"/>
      <c r="E7" s="34"/>
      <c r="F7" s="31"/>
      <c r="G7" s="31"/>
    </row>
    <row r="8" spans="1:7" x14ac:dyDescent="0.2">
      <c r="A8" s="98"/>
      <c r="C8" s="99" t="s">
        <v>753</v>
      </c>
      <c r="D8" s="8"/>
      <c r="E8" s="34"/>
      <c r="F8" s="31"/>
      <c r="G8" s="31"/>
    </row>
    <row r="9" spans="1:7" x14ac:dyDescent="0.2">
      <c r="A9" s="96"/>
      <c r="C9" s="25"/>
      <c r="D9" s="8"/>
      <c r="E9" s="34"/>
      <c r="F9" s="31"/>
      <c r="G9" s="31"/>
    </row>
    <row r="10" spans="1:7" ht="63.75" x14ac:dyDescent="0.2">
      <c r="A10" s="96"/>
      <c r="C10" s="97" t="s">
        <v>754</v>
      </c>
      <c r="D10" s="8"/>
      <c r="E10" s="34"/>
      <c r="F10" s="31"/>
      <c r="G10" s="31"/>
    </row>
    <row r="11" spans="1:7" x14ac:dyDescent="0.2">
      <c r="A11" s="96">
        <f>IF(C9="",MAX($A$9:A9)+1,"")</f>
        <v>1</v>
      </c>
      <c r="C11" s="97" t="s">
        <v>755</v>
      </c>
      <c r="D11" s="8"/>
      <c r="E11" s="34"/>
      <c r="F11" s="31"/>
      <c r="G11" s="31"/>
    </row>
    <row r="12" spans="1:7" x14ac:dyDescent="0.2">
      <c r="A12" s="96"/>
      <c r="C12" s="97" t="s">
        <v>44</v>
      </c>
      <c r="D12" s="8" t="s">
        <v>6</v>
      </c>
      <c r="E12" s="34">
        <v>36</v>
      </c>
      <c r="F12" s="32"/>
      <c r="G12" s="31">
        <f>ROUND(E12*F12,2)</f>
        <v>0</v>
      </c>
    </row>
    <row r="13" spans="1:7" x14ac:dyDescent="0.2">
      <c r="A13" s="96"/>
      <c r="C13" s="25"/>
      <c r="D13" s="8"/>
      <c r="E13" s="34"/>
      <c r="F13" s="31"/>
      <c r="G13" s="31"/>
    </row>
    <row r="14" spans="1:7" ht="25.5" x14ac:dyDescent="0.2">
      <c r="A14" s="96">
        <f>IF(C13="",MAX($A$9:A13)+1,"")</f>
        <v>2</v>
      </c>
      <c r="C14" s="97" t="s">
        <v>222</v>
      </c>
      <c r="D14" s="8"/>
      <c r="E14" s="34"/>
      <c r="F14" s="31"/>
      <c r="G14" s="31"/>
    </row>
    <row r="15" spans="1:7" x14ac:dyDescent="0.2">
      <c r="A15" s="96"/>
      <c r="C15" s="97" t="s">
        <v>223</v>
      </c>
      <c r="D15" s="8" t="s">
        <v>6</v>
      </c>
      <c r="E15" s="34">
        <v>112</v>
      </c>
      <c r="F15" s="32"/>
      <c r="G15" s="31">
        <f>ROUND(E15*F15,2)</f>
        <v>0</v>
      </c>
    </row>
    <row r="16" spans="1:7" x14ac:dyDescent="0.2">
      <c r="A16" s="96"/>
      <c r="C16" s="25"/>
      <c r="D16" s="8"/>
      <c r="E16" s="34"/>
      <c r="F16" s="31"/>
      <c r="G16" s="31"/>
    </row>
    <row r="17" spans="1:7" x14ac:dyDescent="0.2">
      <c r="A17" s="96">
        <f>IF(C16="",MAX($A$9:A16)+1,"")</f>
        <v>3</v>
      </c>
      <c r="C17" s="97" t="s">
        <v>224</v>
      </c>
      <c r="D17" s="8" t="s">
        <v>6</v>
      </c>
      <c r="E17" s="34">
        <v>8</v>
      </c>
      <c r="F17" s="32"/>
      <c r="G17" s="31">
        <f>ROUND(E17*F17,2)</f>
        <v>0</v>
      </c>
    </row>
    <row r="18" spans="1:7" x14ac:dyDescent="0.2">
      <c r="A18" s="96"/>
      <c r="C18" s="25"/>
      <c r="D18" s="8"/>
      <c r="E18" s="34"/>
      <c r="F18" s="31"/>
      <c r="G18" s="31"/>
    </row>
    <row r="19" spans="1:7" x14ac:dyDescent="0.2">
      <c r="A19" s="96">
        <f>IF(C18="",MAX($A$9:A18)+1,"")</f>
        <v>4</v>
      </c>
      <c r="C19" s="97" t="s">
        <v>225</v>
      </c>
      <c r="D19" s="8" t="s">
        <v>6</v>
      </c>
      <c r="E19" s="34">
        <v>59</v>
      </c>
      <c r="F19" s="32"/>
      <c r="G19" s="31">
        <f>ROUND(E19*F19,2)</f>
        <v>0</v>
      </c>
    </row>
    <row r="20" spans="1:7" x14ac:dyDescent="0.2">
      <c r="A20" s="96" t="str">
        <f>IF(C15="",MAX($A$13:A15)+1,"")</f>
        <v/>
      </c>
      <c r="C20" s="25"/>
      <c r="D20" s="8"/>
      <c r="E20" s="34"/>
      <c r="F20" s="58"/>
      <c r="G20" s="31"/>
    </row>
    <row r="21" spans="1:7" ht="38.25" x14ac:dyDescent="0.2">
      <c r="A21" s="96">
        <f>IF(C20="",MAX($A$13:A20)+1,"")</f>
        <v>5</v>
      </c>
      <c r="C21" s="97" t="s">
        <v>123</v>
      </c>
      <c r="D21" s="8" t="s">
        <v>8</v>
      </c>
      <c r="E21" s="34">
        <v>1</v>
      </c>
      <c r="F21" s="32"/>
      <c r="G21" s="31">
        <f>ROUND(E21*F21,2)</f>
        <v>0</v>
      </c>
    </row>
    <row r="22" spans="1:7" x14ac:dyDescent="0.2">
      <c r="A22" s="96"/>
      <c r="C22" s="25"/>
      <c r="D22" s="8"/>
      <c r="E22" s="34"/>
      <c r="F22" s="31"/>
      <c r="G22" s="31"/>
    </row>
    <row r="23" spans="1:7" x14ac:dyDescent="0.2">
      <c r="A23" s="96">
        <f>IF(C22="",MAX($A$9:A22)+1,"")</f>
        <v>6</v>
      </c>
      <c r="C23" s="97" t="s">
        <v>45</v>
      </c>
      <c r="D23" s="8"/>
      <c r="E23" s="34"/>
      <c r="F23" s="31"/>
      <c r="G23" s="31"/>
    </row>
    <row r="24" spans="1:7" x14ac:dyDescent="0.2">
      <c r="A24" s="96"/>
      <c r="C24" s="97" t="s">
        <v>46</v>
      </c>
      <c r="D24" s="8" t="s">
        <v>6</v>
      </c>
      <c r="E24" s="34">
        <v>10</v>
      </c>
      <c r="F24" s="32"/>
      <c r="G24" s="31">
        <f>ROUND(E24*F24,2)</f>
        <v>0</v>
      </c>
    </row>
    <row r="25" spans="1:7" x14ac:dyDescent="0.2">
      <c r="A25" s="96"/>
      <c r="C25" s="25"/>
      <c r="D25" s="8"/>
      <c r="E25" s="34"/>
      <c r="F25" s="31"/>
      <c r="G25" s="31"/>
    </row>
    <row r="26" spans="1:7" x14ac:dyDescent="0.2">
      <c r="A26" s="96">
        <f>IF(C25="",MAX($A$9:A25)+1,"")</f>
        <v>7</v>
      </c>
      <c r="C26" s="97" t="s">
        <v>47</v>
      </c>
      <c r="D26" s="8"/>
      <c r="E26" s="34"/>
      <c r="F26" s="31"/>
      <c r="G26" s="31"/>
    </row>
    <row r="27" spans="1:7" x14ac:dyDescent="0.2">
      <c r="A27" s="96"/>
      <c r="C27" s="97" t="s">
        <v>35</v>
      </c>
      <c r="D27" s="8" t="s">
        <v>8</v>
      </c>
      <c r="E27" s="34">
        <v>1</v>
      </c>
      <c r="F27" s="32"/>
      <c r="G27" s="31">
        <f>ROUND(E27*F27,2)</f>
        <v>0</v>
      </c>
    </row>
    <row r="28" spans="1:7" ht="13.5" thickBot="1" x14ac:dyDescent="0.25">
      <c r="A28" s="96"/>
      <c r="C28" s="100"/>
      <c r="D28" s="101"/>
      <c r="E28" s="102"/>
      <c r="F28" s="35"/>
      <c r="G28" s="35"/>
    </row>
    <row r="29" spans="1:7" ht="14.25" thickTop="1" thickBot="1" x14ac:dyDescent="0.25">
      <c r="A29" s="103"/>
      <c r="C29" s="104" t="str">
        <f>+CONCATENATE("REKAPITULACIJA - ",C8)</f>
        <v>REKAPITULACIJA - B.6.1. INSTALACIJE</v>
      </c>
      <c r="D29" s="105"/>
      <c r="E29" s="106"/>
      <c r="F29" s="36"/>
      <c r="G29" s="37">
        <f>SUM(G9:G28)</f>
        <v>0</v>
      </c>
    </row>
    <row r="30" spans="1:7" ht="13.5" thickTop="1" x14ac:dyDescent="0.2">
      <c r="A30" s="96"/>
      <c r="C30" s="25"/>
      <c r="D30" s="8"/>
      <c r="E30" s="34"/>
      <c r="F30" s="31"/>
      <c r="G30" s="31"/>
    </row>
    <row r="31" spans="1:7" x14ac:dyDescent="0.2">
      <c r="A31" s="98"/>
      <c r="C31" s="99" t="s">
        <v>756</v>
      </c>
      <c r="D31" s="8"/>
      <c r="E31" s="34"/>
      <c r="F31" s="31"/>
      <c r="G31" s="31"/>
    </row>
    <row r="32" spans="1:7" x14ac:dyDescent="0.2">
      <c r="A32" s="96"/>
      <c r="C32" s="25"/>
      <c r="D32" s="8"/>
      <c r="E32" s="34"/>
      <c r="F32" s="31"/>
      <c r="G32" s="31"/>
    </row>
    <row r="33" spans="1:7" ht="63.75" x14ac:dyDescent="0.2">
      <c r="A33" s="96">
        <f>IF(C32="",MAX($A$8:A32)+1,"")</f>
        <v>8</v>
      </c>
      <c r="B33" s="112" t="s">
        <v>525</v>
      </c>
      <c r="C33" s="97" t="s">
        <v>124</v>
      </c>
      <c r="D33" s="8"/>
      <c r="E33" s="34"/>
      <c r="F33" s="31"/>
      <c r="G33" s="31"/>
    </row>
    <row r="34" spans="1:7" ht="38.25" x14ac:dyDescent="0.2">
      <c r="A34" s="96"/>
      <c r="C34" s="97" t="s">
        <v>125</v>
      </c>
      <c r="D34" s="4"/>
      <c r="E34" s="144"/>
      <c r="F34" s="31"/>
      <c r="G34" s="31"/>
    </row>
    <row r="35" spans="1:7" ht="102" x14ac:dyDescent="0.2">
      <c r="A35" s="96"/>
      <c r="C35" s="97" t="s">
        <v>126</v>
      </c>
      <c r="D35" s="4"/>
      <c r="E35" s="144"/>
      <c r="F35" s="31"/>
      <c r="G35" s="31"/>
    </row>
    <row r="36" spans="1:7" ht="25.5" x14ac:dyDescent="0.2">
      <c r="A36" s="96" t="str">
        <f>IF(C35="",MAX($A$8:A35)+1,"")</f>
        <v/>
      </c>
      <c r="C36" s="97" t="s">
        <v>127</v>
      </c>
      <c r="D36" s="8" t="s">
        <v>8</v>
      </c>
      <c r="E36" s="34">
        <v>1</v>
      </c>
      <c r="F36" s="32"/>
      <c r="G36" s="31">
        <f>ROUND(E36*F36,2)</f>
        <v>0</v>
      </c>
    </row>
    <row r="37" spans="1:7" x14ac:dyDescent="0.2">
      <c r="A37" s="96"/>
      <c r="C37" s="25"/>
      <c r="D37" s="8"/>
      <c r="E37" s="34"/>
      <c r="F37" s="31"/>
      <c r="G37" s="31"/>
    </row>
    <row r="38" spans="1:7" ht="25.5" x14ac:dyDescent="0.2">
      <c r="A38" s="96">
        <f>IF(C37="",MAX($A$7:A37)+1,"")</f>
        <v>9</v>
      </c>
      <c r="B38" s="112" t="s">
        <v>525</v>
      </c>
      <c r="C38" s="97" t="s">
        <v>128</v>
      </c>
      <c r="D38" s="8"/>
      <c r="E38" s="34"/>
      <c r="F38" s="31"/>
      <c r="G38" s="31"/>
    </row>
    <row r="39" spans="1:7" ht="25.5" x14ac:dyDescent="0.2">
      <c r="A39" s="96"/>
      <c r="C39" s="97" t="s">
        <v>129</v>
      </c>
      <c r="D39" s="8" t="s">
        <v>7</v>
      </c>
      <c r="E39" s="34">
        <v>4</v>
      </c>
      <c r="F39" s="32"/>
      <c r="G39" s="31">
        <f>ROUND(E39*F39,2)</f>
        <v>0</v>
      </c>
    </row>
    <row r="40" spans="1:7" x14ac:dyDescent="0.2">
      <c r="A40" s="96"/>
      <c r="C40" s="25"/>
      <c r="D40" s="8"/>
      <c r="E40" s="34"/>
      <c r="F40" s="31"/>
      <c r="G40" s="31"/>
    </row>
    <row r="41" spans="1:7" ht="25.5" x14ac:dyDescent="0.2">
      <c r="A41" s="96">
        <f>IF(C40="",MAX($A$9:A40)+1,"")</f>
        <v>10</v>
      </c>
      <c r="C41" s="97" t="s">
        <v>130</v>
      </c>
      <c r="D41" s="8"/>
      <c r="E41" s="34"/>
      <c r="F41" s="31"/>
      <c r="G41" s="31"/>
    </row>
    <row r="42" spans="1:7" x14ac:dyDescent="0.2">
      <c r="A42" s="96"/>
      <c r="C42" s="97" t="s">
        <v>35</v>
      </c>
      <c r="D42" s="8" t="s">
        <v>8</v>
      </c>
      <c r="E42" s="34">
        <v>1</v>
      </c>
      <c r="F42" s="32"/>
      <c r="G42" s="31">
        <f>ROUND(E42*F42,2)</f>
        <v>0</v>
      </c>
    </row>
    <row r="43" spans="1:7" x14ac:dyDescent="0.2">
      <c r="A43" s="96"/>
      <c r="C43" s="25"/>
      <c r="D43" s="8"/>
      <c r="E43" s="34"/>
      <c r="F43" s="31"/>
      <c r="G43" s="31"/>
    </row>
    <row r="44" spans="1:7" ht="25.5" x14ac:dyDescent="0.2">
      <c r="A44" s="96">
        <f>IF(C43="",MAX($A$10:A43)+1,"")</f>
        <v>11</v>
      </c>
      <c r="C44" s="97" t="s">
        <v>131</v>
      </c>
      <c r="D44" s="8"/>
      <c r="E44" s="34"/>
      <c r="F44" s="31"/>
      <c r="G44" s="31"/>
    </row>
    <row r="45" spans="1:7" x14ac:dyDescent="0.2">
      <c r="A45" s="96"/>
      <c r="C45" s="97" t="s">
        <v>35</v>
      </c>
      <c r="D45" s="8" t="s">
        <v>8</v>
      </c>
      <c r="E45" s="34">
        <v>1</v>
      </c>
      <c r="F45" s="32"/>
      <c r="G45" s="31">
        <f>ROUND(E45*F45,2)</f>
        <v>0</v>
      </c>
    </row>
    <row r="46" spans="1:7" ht="13.5" thickBot="1" x14ac:dyDescent="0.25">
      <c r="A46" s="96"/>
      <c r="C46" s="100"/>
      <c r="D46" s="101"/>
      <c r="E46" s="102"/>
      <c r="F46" s="35"/>
      <c r="G46" s="35"/>
    </row>
    <row r="47" spans="1:7" ht="14.25" thickTop="1" thickBot="1" x14ac:dyDescent="0.25">
      <c r="A47" s="103"/>
      <c r="C47" s="104" t="str">
        <f>+CONCATENATE("REKAPITULACIJA - ",C31)</f>
        <v>REKAPITULACIJA - B.6.2. OPREMA</v>
      </c>
      <c r="D47" s="105"/>
      <c r="E47" s="106"/>
      <c r="F47" s="36"/>
      <c r="G47" s="37">
        <f>SUM(G32:G46)</f>
        <v>0</v>
      </c>
    </row>
    <row r="48" spans="1:7" ht="14.25" thickTop="1" thickBot="1" x14ac:dyDescent="0.25">
      <c r="A48" s="96"/>
      <c r="C48" s="115"/>
      <c r="D48" s="116"/>
      <c r="E48" s="147"/>
      <c r="F48" s="52"/>
      <c r="G48" s="52"/>
    </row>
    <row r="49" spans="1:7" ht="27" thickTop="1" thickBot="1" x14ac:dyDescent="0.25">
      <c r="A49" s="103"/>
      <c r="C49" s="104" t="str">
        <f>+CONCATENATE("REKAPITULACIJA - ",C7)</f>
        <v>REKAPITULACIJA - ODVOD DIMA IN TOPLOTE</v>
      </c>
      <c r="D49" s="105"/>
      <c r="E49" s="106"/>
      <c r="F49" s="36"/>
      <c r="G49" s="37">
        <f>G29+G47</f>
        <v>0</v>
      </c>
    </row>
    <row r="50" spans="1:7" ht="13.5" thickTop="1" x14ac:dyDescent="0.2">
      <c r="A50" s="96"/>
      <c r="C50" s="25"/>
      <c r="D50" s="8"/>
      <c r="E50" s="34"/>
      <c r="F50" s="31"/>
      <c r="G50" s="31"/>
    </row>
    <row r="51" spans="1:7" x14ac:dyDescent="0.2">
      <c r="G51" s="31" t="str">
        <f>IF(SUM(G$1:G50)/3=G49,"OK","FALSE")</f>
        <v>OK</v>
      </c>
    </row>
  </sheetData>
  <sheetProtection algorithmName="SHA-512" hashValue="R2F601CmwdVviFxdKt4x2rpANtv6IfFgr5O37Rpeqx1+o7BI/Q2rUqH3cSqtxGouLd+/Uks5lPJ/rXPPPrnyiw==" saltValue="sgJWDkK8rdA0n0Y86+a+sw==" spinCount="100000" sheet="1" objects="1" scenarios="1"/>
  <conditionalFormatting sqref="B1:B1048576">
    <cfRule type="notContainsBlanks" dxfId="6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1" manualBreakCount="1">
    <brk id="30" max="5" man="1"/>
  </rowBreaks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7F88D-BE9B-4765-BDB7-C07E450D7333}">
  <sheetPr codeName="List18"/>
  <dimension ref="A1:H67"/>
  <sheetViews>
    <sheetView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57</v>
      </c>
    </row>
    <row r="7" spans="1:7" x14ac:dyDescent="0.2">
      <c r="A7" s="98" t="s">
        <v>757</v>
      </c>
      <c r="B7" s="111"/>
      <c r="C7" s="99" t="s">
        <v>152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51" x14ac:dyDescent="0.2">
      <c r="A9" s="96">
        <v>1</v>
      </c>
      <c r="C9" s="97" t="s">
        <v>102</v>
      </c>
      <c r="D9" s="8"/>
      <c r="E9" s="34"/>
      <c r="F9" s="31"/>
      <c r="G9" s="31"/>
    </row>
    <row r="10" spans="1:7" ht="51" x14ac:dyDescent="0.2">
      <c r="A10" s="96"/>
      <c r="C10" s="97" t="s">
        <v>758</v>
      </c>
      <c r="D10" s="8"/>
      <c r="E10" s="34"/>
      <c r="F10" s="31"/>
      <c r="G10" s="31"/>
    </row>
    <row r="11" spans="1:7" x14ac:dyDescent="0.2">
      <c r="A11" s="96"/>
      <c r="C11" s="97" t="s">
        <v>35</v>
      </c>
      <c r="D11" s="8" t="s">
        <v>6</v>
      </c>
      <c r="E11" s="34">
        <v>1194</v>
      </c>
      <c r="F11" s="32"/>
      <c r="G11" s="31">
        <f>ROUND(E11*F11,2)</f>
        <v>0</v>
      </c>
    </row>
    <row r="12" spans="1:7" x14ac:dyDescent="0.2">
      <c r="A12" s="96"/>
      <c r="C12" s="25"/>
      <c r="D12" s="8"/>
      <c r="E12" s="34"/>
      <c r="F12" s="31"/>
      <c r="G12" s="31"/>
    </row>
    <row r="13" spans="1:7" ht="38.25" x14ac:dyDescent="0.2">
      <c r="A13" s="96">
        <f>IF(C12="",MAX($A$9:A12)+1,"")</f>
        <v>2</v>
      </c>
      <c r="C13" s="97" t="s">
        <v>567</v>
      </c>
      <c r="D13" s="8"/>
      <c r="E13" s="34"/>
      <c r="F13" s="31"/>
      <c r="G13" s="31"/>
    </row>
    <row r="14" spans="1:7" ht="51" x14ac:dyDescent="0.2">
      <c r="A14" s="96"/>
      <c r="C14" s="97" t="s">
        <v>758</v>
      </c>
      <c r="D14" s="8"/>
      <c r="E14" s="34"/>
      <c r="F14" s="31"/>
      <c r="G14" s="31"/>
    </row>
    <row r="15" spans="1:7" x14ac:dyDescent="0.2">
      <c r="A15" s="96"/>
      <c r="C15" s="97" t="s">
        <v>35</v>
      </c>
      <c r="D15" s="8" t="s">
        <v>6</v>
      </c>
      <c r="E15" s="34">
        <v>323</v>
      </c>
      <c r="F15" s="32"/>
      <c r="G15" s="31">
        <f>ROUND(E15*F15,2)</f>
        <v>0</v>
      </c>
    </row>
    <row r="16" spans="1:7" x14ac:dyDescent="0.2">
      <c r="A16" s="96"/>
      <c r="C16" s="25"/>
      <c r="D16" s="8"/>
      <c r="E16" s="34"/>
      <c r="F16" s="31"/>
      <c r="G16" s="31"/>
    </row>
    <row r="17" spans="1:7" ht="38.25" x14ac:dyDescent="0.2">
      <c r="A17" s="96">
        <f>IF(C16="",MAX($A$8:A16)+1,"")</f>
        <v>3</v>
      </c>
      <c r="C17" s="97" t="s">
        <v>339</v>
      </c>
      <c r="D17" s="8"/>
      <c r="E17" s="34"/>
      <c r="F17" s="31"/>
      <c r="G17" s="31"/>
    </row>
    <row r="18" spans="1:7" x14ac:dyDescent="0.2">
      <c r="A18" s="96"/>
      <c r="C18" s="97" t="s">
        <v>35</v>
      </c>
      <c r="D18" s="8" t="s">
        <v>8</v>
      </c>
      <c r="E18" s="34">
        <v>1</v>
      </c>
      <c r="F18" s="32"/>
      <c r="G18" s="31">
        <f>ROUND(E18*F18,2)</f>
        <v>0</v>
      </c>
    </row>
    <row r="19" spans="1:7" x14ac:dyDescent="0.2">
      <c r="A19" s="96"/>
      <c r="C19" s="25"/>
      <c r="D19" s="8"/>
      <c r="E19" s="34"/>
      <c r="F19" s="31"/>
      <c r="G19" s="31"/>
    </row>
    <row r="20" spans="1:7" x14ac:dyDescent="0.2">
      <c r="A20" s="96">
        <f>IF(C19="",MAX($A$8:A19)+1,"")</f>
        <v>4</v>
      </c>
      <c r="C20" s="97" t="s">
        <v>93</v>
      </c>
      <c r="D20" s="8"/>
      <c r="E20" s="34"/>
      <c r="F20" s="31"/>
      <c r="G20" s="31"/>
    </row>
    <row r="21" spans="1:7" x14ac:dyDescent="0.2">
      <c r="A21" s="96"/>
      <c r="C21" s="97" t="s">
        <v>35</v>
      </c>
      <c r="D21" s="8" t="s">
        <v>7</v>
      </c>
      <c r="E21" s="34">
        <v>26</v>
      </c>
      <c r="F21" s="32"/>
      <c r="G21" s="31">
        <f>ROUND(E21*F21,2)</f>
        <v>0</v>
      </c>
    </row>
    <row r="22" spans="1:7" x14ac:dyDescent="0.2">
      <c r="A22" s="96"/>
      <c r="C22" s="25"/>
      <c r="D22" s="8"/>
      <c r="E22" s="34"/>
      <c r="F22" s="31"/>
      <c r="G22" s="31"/>
    </row>
    <row r="23" spans="1:7" x14ac:dyDescent="0.2">
      <c r="A23" s="96">
        <f>IF(C22="",MAX($A$8:A22)+1,"")</f>
        <v>5</v>
      </c>
      <c r="C23" s="97" t="s">
        <v>94</v>
      </c>
      <c r="D23" s="8"/>
      <c r="E23" s="34"/>
      <c r="F23" s="31"/>
      <c r="G23" s="31"/>
    </row>
    <row r="24" spans="1:7" x14ac:dyDescent="0.2">
      <c r="A24" s="96"/>
      <c r="C24" s="97" t="s">
        <v>35</v>
      </c>
      <c r="D24" s="8" t="s">
        <v>7</v>
      </c>
      <c r="E24" s="34">
        <v>26</v>
      </c>
      <c r="F24" s="32"/>
      <c r="G24" s="31">
        <f>ROUND(E24*F24,2)</f>
        <v>0</v>
      </c>
    </row>
    <row r="25" spans="1:7" x14ac:dyDescent="0.2">
      <c r="A25" s="96"/>
      <c r="C25" s="25"/>
      <c r="D25" s="8"/>
      <c r="E25" s="34"/>
      <c r="F25" s="31"/>
      <c r="G25" s="31"/>
    </row>
    <row r="26" spans="1:7" ht="38.25" x14ac:dyDescent="0.2">
      <c r="A26" s="96">
        <f>IF(C25="",MAX($A$19:A25)+1,"")</f>
        <v>6</v>
      </c>
      <c r="C26" s="97" t="s">
        <v>96</v>
      </c>
      <c r="D26" s="8"/>
      <c r="E26" s="34"/>
      <c r="F26" s="31"/>
      <c r="G26" s="31"/>
    </row>
    <row r="27" spans="1:7" x14ac:dyDescent="0.2">
      <c r="A27" s="96"/>
      <c r="C27" s="97" t="s">
        <v>97</v>
      </c>
      <c r="D27" s="8" t="s">
        <v>6</v>
      </c>
      <c r="E27" s="34">
        <v>1050</v>
      </c>
      <c r="F27" s="32"/>
      <c r="G27" s="31">
        <f>ROUND(E27*F27,2)</f>
        <v>0</v>
      </c>
    </row>
    <row r="28" spans="1:7" x14ac:dyDescent="0.2">
      <c r="A28" s="96"/>
      <c r="C28" s="25"/>
      <c r="D28" s="8"/>
      <c r="E28" s="34"/>
      <c r="F28" s="31"/>
      <c r="G28" s="31"/>
    </row>
    <row r="29" spans="1:7" ht="38.25" x14ac:dyDescent="0.2">
      <c r="A29" s="96">
        <f>IF(C28="",MAX($A$8:A28)+1,"")</f>
        <v>7</v>
      </c>
      <c r="C29" s="117" t="s">
        <v>269</v>
      </c>
      <c r="D29" s="118"/>
      <c r="E29" s="70"/>
      <c r="F29" s="31"/>
      <c r="G29" s="31"/>
    </row>
    <row r="30" spans="1:7" x14ac:dyDescent="0.2">
      <c r="A30" s="96"/>
      <c r="B30" s="112" t="s">
        <v>527</v>
      </c>
      <c r="C30" s="117" t="s">
        <v>23</v>
      </c>
      <c r="D30" s="118" t="s">
        <v>6</v>
      </c>
      <c r="E30" s="70">
        <v>15</v>
      </c>
      <c r="F30" s="32"/>
      <c r="G30" s="31">
        <f>ROUND(E30*F30,2)</f>
        <v>0</v>
      </c>
    </row>
    <row r="31" spans="1:7" x14ac:dyDescent="0.2">
      <c r="A31" s="96"/>
      <c r="C31" s="119"/>
      <c r="D31" s="118"/>
      <c r="E31" s="70"/>
      <c r="F31" s="31"/>
      <c r="G31" s="31"/>
    </row>
    <row r="32" spans="1:7" x14ac:dyDescent="0.2">
      <c r="A32" s="96"/>
      <c r="B32" s="112" t="s">
        <v>496</v>
      </c>
      <c r="C32" s="117" t="s">
        <v>25</v>
      </c>
      <c r="D32" s="118" t="s">
        <v>6</v>
      </c>
      <c r="E32" s="70">
        <v>12</v>
      </c>
      <c r="F32" s="32"/>
      <c r="G32" s="31">
        <f>ROUND(E32*F32,2)</f>
        <v>0</v>
      </c>
    </row>
    <row r="33" spans="1:7" x14ac:dyDescent="0.2">
      <c r="A33" s="96"/>
      <c r="C33" s="25"/>
      <c r="D33" s="8"/>
      <c r="E33" s="34"/>
      <c r="F33" s="31"/>
      <c r="G33" s="31"/>
    </row>
    <row r="34" spans="1:7" ht="89.25" x14ac:dyDescent="0.2">
      <c r="A34" s="96">
        <f>IF(C33="",MAX($A$7:A33)+1,"")</f>
        <v>8</v>
      </c>
      <c r="C34" s="97" t="s">
        <v>759</v>
      </c>
      <c r="D34" s="8"/>
      <c r="E34" s="34"/>
      <c r="F34" s="31"/>
      <c r="G34" s="31"/>
    </row>
    <row r="35" spans="1:7" x14ac:dyDescent="0.2">
      <c r="A35" s="96"/>
      <c r="B35" s="112" t="s">
        <v>528</v>
      </c>
      <c r="C35" s="97" t="s">
        <v>227</v>
      </c>
      <c r="D35" s="8" t="s">
        <v>6</v>
      </c>
      <c r="E35" s="34">
        <v>15</v>
      </c>
      <c r="F35" s="32"/>
      <c r="G35" s="31">
        <f>ROUND(E35*F35,2)</f>
        <v>0</v>
      </c>
    </row>
    <row r="36" spans="1:7" x14ac:dyDescent="0.2">
      <c r="A36" s="96"/>
      <c r="C36" s="25"/>
      <c r="D36" s="8"/>
      <c r="E36" s="34"/>
      <c r="F36" s="31"/>
      <c r="G36" s="31"/>
    </row>
    <row r="37" spans="1:7" ht="102" x14ac:dyDescent="0.2">
      <c r="A37" s="96">
        <f>IF(C36="",MAX($A$11:A36)+1,"")</f>
        <v>9</v>
      </c>
      <c r="B37" s="112" t="s">
        <v>529</v>
      </c>
      <c r="C37" s="97" t="s">
        <v>568</v>
      </c>
      <c r="D37" s="8"/>
      <c r="E37" s="34"/>
      <c r="F37" s="31"/>
      <c r="G37" s="31"/>
    </row>
    <row r="38" spans="1:7" ht="25.5" x14ac:dyDescent="0.2">
      <c r="A38" s="96"/>
      <c r="C38" s="97" t="s">
        <v>356</v>
      </c>
      <c r="D38" s="8" t="s">
        <v>7</v>
      </c>
      <c r="E38" s="34">
        <v>9</v>
      </c>
      <c r="F38" s="32"/>
      <c r="G38" s="31">
        <f>ROUND(E38*F38,2)</f>
        <v>0</v>
      </c>
    </row>
    <row r="39" spans="1:7" x14ac:dyDescent="0.2">
      <c r="A39" s="96"/>
      <c r="C39" s="25"/>
      <c r="D39" s="8"/>
      <c r="E39" s="34"/>
      <c r="F39" s="31"/>
      <c r="G39" s="31"/>
    </row>
    <row r="40" spans="1:7" ht="25.5" x14ac:dyDescent="0.2">
      <c r="A40" s="96">
        <f>IF(C39="",MAX($A$8:A39)+1,"")</f>
        <v>10</v>
      </c>
      <c r="C40" s="97" t="s">
        <v>760</v>
      </c>
      <c r="D40" s="8"/>
      <c r="E40" s="34"/>
      <c r="F40" s="31"/>
      <c r="G40" s="31"/>
    </row>
    <row r="41" spans="1:7" ht="25.5" x14ac:dyDescent="0.2">
      <c r="A41" s="96"/>
      <c r="B41" s="39" t="s">
        <v>530</v>
      </c>
      <c r="C41" s="97" t="s">
        <v>418</v>
      </c>
      <c r="D41" s="8" t="s">
        <v>7</v>
      </c>
      <c r="E41" s="34">
        <v>1</v>
      </c>
      <c r="F41" s="32"/>
      <c r="G41" s="31">
        <f>ROUND(E41*F41,2)</f>
        <v>0</v>
      </c>
    </row>
    <row r="42" spans="1:7" x14ac:dyDescent="0.2">
      <c r="A42" s="96"/>
      <c r="C42" s="97"/>
      <c r="D42" s="8"/>
      <c r="E42" s="34"/>
      <c r="F42" s="31"/>
      <c r="G42" s="31"/>
    </row>
    <row r="43" spans="1:7" x14ac:dyDescent="0.2">
      <c r="A43" s="96"/>
      <c r="C43" s="97" t="s">
        <v>340</v>
      </c>
      <c r="D43" s="8" t="s">
        <v>7</v>
      </c>
      <c r="E43" s="34">
        <v>1</v>
      </c>
      <c r="F43" s="32"/>
      <c r="G43" s="31">
        <f>ROUND(E43*F43,2)</f>
        <v>0</v>
      </c>
    </row>
    <row r="44" spans="1:7" x14ac:dyDescent="0.2">
      <c r="A44" s="96"/>
      <c r="C44" s="97"/>
      <c r="D44" s="8"/>
      <c r="E44" s="34"/>
      <c r="F44" s="31"/>
      <c r="G44" s="31"/>
    </row>
    <row r="45" spans="1:7" x14ac:dyDescent="0.2">
      <c r="A45" s="96"/>
      <c r="C45" s="97" t="s">
        <v>198</v>
      </c>
      <c r="D45" s="8" t="s">
        <v>7</v>
      </c>
      <c r="E45" s="34">
        <v>1</v>
      </c>
      <c r="F45" s="32"/>
      <c r="G45" s="31">
        <f>ROUND(E45*F45,2)</f>
        <v>0</v>
      </c>
    </row>
    <row r="46" spans="1:7" x14ac:dyDescent="0.2">
      <c r="A46" s="96"/>
      <c r="C46" s="97"/>
      <c r="D46" s="8"/>
      <c r="E46" s="34"/>
      <c r="F46" s="31"/>
      <c r="G46" s="31"/>
    </row>
    <row r="47" spans="1:7" x14ac:dyDescent="0.2">
      <c r="A47" s="96"/>
      <c r="C47" s="97" t="s">
        <v>229</v>
      </c>
      <c r="D47" s="8" t="s">
        <v>8</v>
      </c>
      <c r="E47" s="34">
        <v>1</v>
      </c>
      <c r="F47" s="32"/>
      <c r="G47" s="31">
        <f>ROUND(E47*F47,2)</f>
        <v>0</v>
      </c>
    </row>
    <row r="48" spans="1:7" x14ac:dyDescent="0.2">
      <c r="A48" s="96"/>
      <c r="C48" s="119"/>
      <c r="D48" s="118"/>
      <c r="E48" s="70"/>
      <c r="F48" s="31"/>
      <c r="G48" s="31"/>
    </row>
    <row r="49" spans="1:8" x14ac:dyDescent="0.2">
      <c r="A49" s="96">
        <f>IF(C48="",MAX($A$8:A48)+1,"")</f>
        <v>11</v>
      </c>
      <c r="C49" s="117" t="s">
        <v>563</v>
      </c>
      <c r="D49" s="118"/>
      <c r="E49" s="70"/>
      <c r="F49" s="31"/>
      <c r="G49" s="31"/>
    </row>
    <row r="50" spans="1:8" x14ac:dyDescent="0.2">
      <c r="A50" s="96"/>
      <c r="C50" s="117" t="s">
        <v>564</v>
      </c>
      <c r="D50" s="118" t="s">
        <v>8</v>
      </c>
      <c r="E50" s="34">
        <v>1</v>
      </c>
      <c r="F50" s="32"/>
      <c r="G50" s="31">
        <f>ROUND(E50*F50,2)</f>
        <v>0</v>
      </c>
    </row>
    <row r="51" spans="1:8" x14ac:dyDescent="0.2">
      <c r="A51" s="96"/>
      <c r="C51" s="119"/>
      <c r="D51" s="118"/>
      <c r="E51" s="70"/>
      <c r="F51" s="31"/>
      <c r="G51" s="31"/>
      <c r="H51" s="39"/>
    </row>
    <row r="52" spans="1:8" ht="51" x14ac:dyDescent="0.2">
      <c r="A52" s="96">
        <f>IF(C51="",MAX($A$10:A51)+1,"")</f>
        <v>12</v>
      </c>
      <c r="C52" s="117" t="s">
        <v>569</v>
      </c>
      <c r="D52" s="118"/>
      <c r="E52" s="70"/>
      <c r="F52" s="31"/>
      <c r="G52" s="31"/>
      <c r="H52" s="39"/>
    </row>
    <row r="53" spans="1:8" x14ac:dyDescent="0.2">
      <c r="A53" s="96"/>
      <c r="C53" s="117" t="s">
        <v>331</v>
      </c>
      <c r="D53" s="118" t="s">
        <v>7</v>
      </c>
      <c r="E53" s="34">
        <v>9</v>
      </c>
      <c r="F53" s="32"/>
      <c r="G53" s="31">
        <f>ROUND(E53*F53,2)</f>
        <v>0</v>
      </c>
      <c r="H53" s="39"/>
    </row>
    <row r="54" spans="1:8" x14ac:dyDescent="0.2">
      <c r="A54" s="96"/>
      <c r="C54" s="25"/>
      <c r="D54" s="8"/>
      <c r="E54" s="34"/>
      <c r="F54" s="31"/>
      <c r="G54" s="31"/>
    </row>
    <row r="55" spans="1:8" x14ac:dyDescent="0.2">
      <c r="A55" s="96">
        <f>IF(C54="",MAX($A$9:A54)+1,"")</f>
        <v>13</v>
      </c>
      <c r="B55" s="112" t="s">
        <v>531</v>
      </c>
      <c r="C55" s="97" t="s">
        <v>189</v>
      </c>
      <c r="D55" s="8"/>
      <c r="E55" s="34"/>
      <c r="F55" s="31"/>
      <c r="G55" s="31"/>
    </row>
    <row r="56" spans="1:8" ht="76.5" x14ac:dyDescent="0.2">
      <c r="A56" s="96"/>
      <c r="C56" s="97" t="s">
        <v>565</v>
      </c>
      <c r="D56" s="8"/>
      <c r="E56" s="34"/>
      <c r="F56" s="31"/>
      <c r="G56" s="31"/>
    </row>
    <row r="57" spans="1:8" ht="191.25" x14ac:dyDescent="0.2">
      <c r="A57" s="96"/>
      <c r="C57" s="97" t="s">
        <v>761</v>
      </c>
      <c r="D57" s="8"/>
      <c r="E57" s="34"/>
      <c r="F57" s="31"/>
      <c r="G57" s="31"/>
    </row>
    <row r="58" spans="1:8" x14ac:dyDescent="0.2">
      <c r="A58" s="96"/>
      <c r="C58" s="97" t="s">
        <v>35</v>
      </c>
      <c r="D58" s="8" t="s">
        <v>7</v>
      </c>
      <c r="E58" s="34">
        <v>1</v>
      </c>
      <c r="F58" s="32"/>
      <c r="G58" s="31">
        <f>ROUND(E58*F58,2)</f>
        <v>0</v>
      </c>
    </row>
    <row r="59" spans="1:8" x14ac:dyDescent="0.2">
      <c r="A59" s="96"/>
      <c r="C59" s="119"/>
      <c r="D59" s="118"/>
      <c r="E59" s="70"/>
      <c r="F59" s="31"/>
      <c r="G59" s="31"/>
      <c r="H59" s="39"/>
    </row>
    <row r="60" spans="1:8" ht="38.25" x14ac:dyDescent="0.2">
      <c r="A60" s="96">
        <f>IF(C59="",MAX($A$11:A59)+1,"")</f>
        <v>14</v>
      </c>
      <c r="C60" s="117" t="s">
        <v>335</v>
      </c>
      <c r="D60" s="118"/>
      <c r="E60" s="70"/>
      <c r="F60" s="31"/>
      <c r="G60" s="31"/>
      <c r="H60" s="39"/>
    </row>
    <row r="61" spans="1:8" ht="102" x14ac:dyDescent="0.2">
      <c r="A61" s="96"/>
      <c r="C61" s="119" t="s">
        <v>332</v>
      </c>
      <c r="D61" s="118"/>
      <c r="E61" s="70"/>
      <c r="F61" s="31"/>
      <c r="G61" s="31"/>
      <c r="H61" s="39"/>
    </row>
    <row r="62" spans="1:8" ht="51" x14ac:dyDescent="0.2">
      <c r="A62" s="96"/>
      <c r="C62" s="97" t="s">
        <v>333</v>
      </c>
      <c r="D62" s="8"/>
      <c r="E62" s="34"/>
      <c r="F62" s="31"/>
      <c r="G62" s="31"/>
      <c r="H62" s="39"/>
    </row>
    <row r="63" spans="1:8" ht="25.5" x14ac:dyDescent="0.2">
      <c r="A63" s="96"/>
      <c r="C63" s="97" t="s">
        <v>334</v>
      </c>
      <c r="D63" s="8" t="s">
        <v>8</v>
      </c>
      <c r="E63" s="34">
        <v>1</v>
      </c>
      <c r="F63" s="32"/>
      <c r="G63" s="31">
        <f>ROUND(E63*F63,2)</f>
        <v>0</v>
      </c>
      <c r="H63" s="39"/>
    </row>
    <row r="64" spans="1:8" ht="13.5" thickBot="1" x14ac:dyDescent="0.25">
      <c r="A64" s="96"/>
      <c r="C64" s="100"/>
      <c r="D64" s="101"/>
      <c r="E64" s="102"/>
      <c r="F64" s="35"/>
      <c r="G64" s="35"/>
    </row>
    <row r="65" spans="1:7" ht="20.100000000000001" customHeight="1" thickTop="1" thickBot="1" x14ac:dyDescent="0.25">
      <c r="A65" s="103"/>
      <c r="C65" s="104" t="str">
        <f>+CONCATENATE("REKAPITULACIJA - ",C7)</f>
        <v>REKAPITULACIJA - TELEKOMUNIKACIJE</v>
      </c>
      <c r="D65" s="105"/>
      <c r="E65" s="106"/>
      <c r="F65" s="36"/>
      <c r="G65" s="37">
        <f>SUM(G7:G64)</f>
        <v>0</v>
      </c>
    </row>
    <row r="66" spans="1:7" ht="13.5" thickTop="1" x14ac:dyDescent="0.2">
      <c r="A66" s="96"/>
      <c r="C66" s="25"/>
      <c r="D66" s="8"/>
      <c r="E66" s="34"/>
      <c r="F66" s="31"/>
      <c r="G66" s="31"/>
    </row>
    <row r="67" spans="1:7" x14ac:dyDescent="0.2">
      <c r="G67" s="31" t="str">
        <f>IF(SUM(G$1:G66)/2=G65,"OK","FALSE")</f>
        <v>OK</v>
      </c>
    </row>
  </sheetData>
  <sheetProtection algorithmName="SHA-512" hashValue="NGxeC0l2MRgnP/SIIBfH0S9w3KIyk4sA0LbYUFqgm+TiMtnntBmA1NQWqUcZqHmjnU/Ngj8KctAAZ1w7WhYemw==" saltValue="lgQ3lj7ORfpRui4uOC+n3A==" spinCount="100000" sheet="1" objects="1" scenarios="1"/>
  <conditionalFormatting sqref="B1:B1048576">
    <cfRule type="notContainsBlanks" dxfId="5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1" manualBreakCount="1">
    <brk id="54" max="5" man="1"/>
  </rowBreaks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4405-C2DB-48D3-8FE6-BC1777C4D2D5}">
  <sheetPr codeName="List19"/>
  <dimension ref="A1:G131"/>
  <sheetViews>
    <sheetView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149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57</v>
      </c>
    </row>
    <row r="7" spans="1:7" x14ac:dyDescent="0.2">
      <c r="A7" s="98" t="s">
        <v>762</v>
      </c>
      <c r="B7" s="111"/>
      <c r="C7" s="99" t="s">
        <v>763</v>
      </c>
      <c r="D7" s="8"/>
      <c r="E7" s="34"/>
      <c r="F7" s="31"/>
      <c r="G7" s="31"/>
    </row>
    <row r="8" spans="1:7" x14ac:dyDescent="0.2">
      <c r="A8" s="98"/>
      <c r="C8" s="99" t="s">
        <v>764</v>
      </c>
      <c r="D8" s="8"/>
      <c r="E8" s="34"/>
      <c r="F8" s="31"/>
      <c r="G8" s="31"/>
    </row>
    <row r="9" spans="1:7" x14ac:dyDescent="0.2">
      <c r="A9" s="96"/>
      <c r="C9" s="25"/>
      <c r="D9" s="8"/>
      <c r="E9" s="34"/>
      <c r="F9" s="31"/>
      <c r="G9" s="31"/>
    </row>
    <row r="10" spans="1:7" ht="63.75" x14ac:dyDescent="0.2">
      <c r="A10" s="96"/>
      <c r="C10" s="97" t="s">
        <v>754</v>
      </c>
      <c r="D10" s="8"/>
      <c r="E10" s="34"/>
      <c r="F10" s="31"/>
      <c r="G10" s="31"/>
    </row>
    <row r="11" spans="1:7" x14ac:dyDescent="0.2">
      <c r="A11" s="96">
        <f>IF(C9="",MAX($A$9:A9)+1,"")</f>
        <v>1</v>
      </c>
      <c r="C11" s="97" t="s">
        <v>765</v>
      </c>
      <c r="D11" s="8"/>
      <c r="E11" s="34"/>
      <c r="F11" s="31"/>
      <c r="G11" s="31"/>
    </row>
    <row r="12" spans="1:7" x14ac:dyDescent="0.2">
      <c r="A12" s="96"/>
      <c r="C12" s="97" t="s">
        <v>44</v>
      </c>
      <c r="D12" s="8" t="s">
        <v>6</v>
      </c>
      <c r="E12" s="34">
        <v>1126</v>
      </c>
      <c r="F12" s="32"/>
      <c r="G12" s="31">
        <f>ROUND(E12*F12,2)</f>
        <v>0</v>
      </c>
    </row>
    <row r="13" spans="1:7" x14ac:dyDescent="0.2">
      <c r="A13" s="96"/>
      <c r="C13" s="25"/>
      <c r="D13" s="8"/>
      <c r="E13" s="34"/>
      <c r="F13" s="31"/>
      <c r="G13" s="31"/>
    </row>
    <row r="14" spans="1:7" x14ac:dyDescent="0.2">
      <c r="A14" s="96">
        <f>IF(C13="",MAX($A$9:A13)+1,"")</f>
        <v>2</v>
      </c>
      <c r="C14" s="97" t="s">
        <v>766</v>
      </c>
      <c r="D14" s="8"/>
      <c r="E14" s="34"/>
      <c r="F14" s="31"/>
      <c r="G14" s="31"/>
    </row>
    <row r="15" spans="1:7" x14ac:dyDescent="0.2">
      <c r="A15" s="96"/>
      <c r="C15" s="97" t="s">
        <v>44</v>
      </c>
      <c r="D15" s="8" t="s">
        <v>6</v>
      </c>
      <c r="E15" s="34">
        <v>48</v>
      </c>
      <c r="F15" s="32"/>
      <c r="G15" s="31">
        <f>ROUND(E15*F15,2)</f>
        <v>0</v>
      </c>
    </row>
    <row r="16" spans="1:7" x14ac:dyDescent="0.2">
      <c r="A16" s="96"/>
      <c r="C16" s="25"/>
      <c r="D16" s="8"/>
      <c r="E16" s="34"/>
      <c r="F16" s="31"/>
      <c r="G16" s="31"/>
    </row>
    <row r="17" spans="1:7" x14ac:dyDescent="0.2">
      <c r="A17" s="96">
        <f>IF(C16="",MAX($A$9:A16)+1,"")</f>
        <v>3</v>
      </c>
      <c r="C17" s="97" t="s">
        <v>767</v>
      </c>
      <c r="D17" s="8"/>
      <c r="E17" s="34"/>
      <c r="F17" s="31"/>
      <c r="G17" s="31"/>
    </row>
    <row r="18" spans="1:7" x14ac:dyDescent="0.2">
      <c r="A18" s="96"/>
      <c r="C18" s="97" t="s">
        <v>44</v>
      </c>
      <c r="D18" s="8" t="s">
        <v>6</v>
      </c>
      <c r="E18" s="34">
        <v>15</v>
      </c>
      <c r="F18" s="32"/>
      <c r="G18" s="31">
        <f>ROUND(E18*F18,2)</f>
        <v>0</v>
      </c>
    </row>
    <row r="19" spans="1:7" x14ac:dyDescent="0.2">
      <c r="A19" s="96"/>
      <c r="C19" s="25"/>
      <c r="D19" s="8"/>
      <c r="E19" s="34"/>
      <c r="F19" s="31"/>
      <c r="G19" s="31"/>
    </row>
    <row r="20" spans="1:7" x14ac:dyDescent="0.2">
      <c r="A20" s="96">
        <f>IF(C19="",MAX($A$9:A19)+1,"")</f>
        <v>4</v>
      </c>
      <c r="C20" s="97" t="s">
        <v>768</v>
      </c>
      <c r="D20" s="8"/>
      <c r="E20" s="34"/>
      <c r="F20" s="31"/>
      <c r="G20" s="31"/>
    </row>
    <row r="21" spans="1:7" x14ac:dyDescent="0.2">
      <c r="A21" s="96"/>
      <c r="C21" s="97" t="s">
        <v>46</v>
      </c>
      <c r="D21" s="8" t="s">
        <v>6</v>
      </c>
      <c r="E21" s="34">
        <v>950</v>
      </c>
      <c r="F21" s="32"/>
      <c r="G21" s="31">
        <f>ROUND(E21*F21,2)</f>
        <v>0</v>
      </c>
    </row>
    <row r="22" spans="1:7" x14ac:dyDescent="0.2">
      <c r="A22" s="96"/>
      <c r="C22" s="25"/>
      <c r="D22" s="8"/>
      <c r="E22" s="34"/>
      <c r="F22" s="31"/>
      <c r="G22" s="31"/>
    </row>
    <row r="23" spans="1:7" ht="38.25" x14ac:dyDescent="0.2">
      <c r="A23" s="96">
        <f>IF(C22="",MAX($A$9:A22)+1,"")</f>
        <v>5</v>
      </c>
      <c r="C23" s="97" t="s">
        <v>769</v>
      </c>
      <c r="D23" s="8"/>
      <c r="E23" s="34"/>
      <c r="F23" s="31"/>
      <c r="G23" s="31"/>
    </row>
    <row r="24" spans="1:7" x14ac:dyDescent="0.2">
      <c r="A24" s="96"/>
      <c r="C24" s="97" t="s">
        <v>35</v>
      </c>
      <c r="D24" s="8" t="s">
        <v>6</v>
      </c>
      <c r="E24" s="34">
        <v>850</v>
      </c>
      <c r="F24" s="32"/>
      <c r="G24" s="31">
        <f>ROUND(E24*F24,2)</f>
        <v>0</v>
      </c>
    </row>
    <row r="25" spans="1:7" x14ac:dyDescent="0.2">
      <c r="A25" s="96"/>
      <c r="C25" s="25"/>
      <c r="D25" s="8"/>
      <c r="E25" s="34"/>
      <c r="F25" s="31"/>
      <c r="G25" s="31"/>
    </row>
    <row r="26" spans="1:7" ht="38.25" x14ac:dyDescent="0.2">
      <c r="A26" s="96">
        <f>IF(C25="",MAX($A$9:A25)+1,"")</f>
        <v>6</v>
      </c>
      <c r="B26" s="112" t="s">
        <v>770</v>
      </c>
      <c r="C26" s="97" t="s">
        <v>771</v>
      </c>
      <c r="D26" s="8"/>
      <c r="E26" s="34"/>
      <c r="F26" s="31"/>
      <c r="G26" s="31"/>
    </row>
    <row r="27" spans="1:7" x14ac:dyDescent="0.2">
      <c r="A27" s="96"/>
      <c r="C27" s="97" t="s">
        <v>35</v>
      </c>
      <c r="D27" s="8" t="s">
        <v>7</v>
      </c>
      <c r="E27" s="34">
        <v>25</v>
      </c>
      <c r="F27" s="32"/>
      <c r="G27" s="31">
        <f>ROUND(E27*F27,2)</f>
        <v>0</v>
      </c>
    </row>
    <row r="28" spans="1:7" x14ac:dyDescent="0.2">
      <c r="A28" s="96"/>
      <c r="C28" s="25"/>
      <c r="D28" s="8"/>
      <c r="E28" s="34"/>
      <c r="F28" s="31"/>
      <c r="G28" s="31"/>
    </row>
    <row r="29" spans="1:7" x14ac:dyDescent="0.2">
      <c r="A29" s="96">
        <f>IF(C28="",MAX($A$9:A28)+1,"")</f>
        <v>7</v>
      </c>
      <c r="C29" s="97" t="s">
        <v>47</v>
      </c>
      <c r="D29" s="8"/>
      <c r="E29" s="34"/>
      <c r="F29" s="31"/>
      <c r="G29" s="31"/>
    </row>
    <row r="30" spans="1:7" x14ac:dyDescent="0.2">
      <c r="A30" s="96"/>
      <c r="C30" s="97" t="s">
        <v>35</v>
      </c>
      <c r="D30" s="8" t="s">
        <v>8</v>
      </c>
      <c r="E30" s="34">
        <v>1</v>
      </c>
      <c r="F30" s="32"/>
      <c r="G30" s="31">
        <f>ROUND(E30*F30,2)</f>
        <v>0</v>
      </c>
    </row>
    <row r="31" spans="1:7" ht="13.5" thickBot="1" x14ac:dyDescent="0.25">
      <c r="A31" s="96"/>
      <c r="C31" s="100"/>
      <c r="D31" s="101"/>
      <c r="E31" s="102"/>
      <c r="F31" s="35"/>
      <c r="G31" s="35"/>
    </row>
    <row r="32" spans="1:7" ht="14.25" thickTop="1" thickBot="1" x14ac:dyDescent="0.25">
      <c r="A32" s="103"/>
      <c r="C32" s="104" t="str">
        <f>+CONCATENATE("REKAPITULACIJA - ",C8)</f>
        <v>REKAPITULACIJA - B.8.1. INSTALACIJE</v>
      </c>
      <c r="D32" s="105"/>
      <c r="E32" s="106"/>
      <c r="F32" s="36"/>
      <c r="G32" s="37">
        <f>SUM(G11:G31)</f>
        <v>0</v>
      </c>
    </row>
    <row r="33" spans="1:7" ht="13.5" thickTop="1" x14ac:dyDescent="0.2">
      <c r="A33" s="96"/>
      <c r="C33" s="25"/>
      <c r="D33" s="8"/>
      <c r="E33" s="34"/>
      <c r="F33" s="31"/>
      <c r="G33" s="31"/>
    </row>
    <row r="34" spans="1:7" x14ac:dyDescent="0.2">
      <c r="A34" s="98"/>
      <c r="C34" s="99" t="s">
        <v>772</v>
      </c>
      <c r="D34" s="8"/>
      <c r="E34" s="34"/>
      <c r="F34" s="31"/>
      <c r="G34" s="31"/>
    </row>
    <row r="35" spans="1:7" x14ac:dyDescent="0.2">
      <c r="A35" s="96"/>
      <c r="C35" s="25"/>
      <c r="D35" s="8"/>
      <c r="E35" s="34"/>
      <c r="F35" s="31"/>
      <c r="G35" s="31"/>
    </row>
    <row r="36" spans="1:7" ht="38.25" x14ac:dyDescent="0.2">
      <c r="A36" s="96">
        <f>IF(C35="",MAX($A$9:A35)+1,"")</f>
        <v>8</v>
      </c>
      <c r="B36" s="112" t="s">
        <v>773</v>
      </c>
      <c r="C36" s="117" t="s">
        <v>774</v>
      </c>
      <c r="D36" s="118"/>
      <c r="E36" s="70"/>
      <c r="F36" s="31"/>
      <c r="G36" s="31"/>
    </row>
    <row r="37" spans="1:7" ht="25.5" x14ac:dyDescent="0.2">
      <c r="A37" s="96" t="str">
        <f>IF(C36="",MAX($A$9:A36)+1,"")</f>
        <v/>
      </c>
      <c r="C37" s="117" t="s">
        <v>775</v>
      </c>
      <c r="D37" s="118" t="s">
        <v>7</v>
      </c>
      <c r="E37" s="70">
        <v>1</v>
      </c>
      <c r="F37" s="32"/>
      <c r="G37" s="31">
        <f>ROUND(E37*F37,2)</f>
        <v>0</v>
      </c>
    </row>
    <row r="38" spans="1:7" x14ac:dyDescent="0.2">
      <c r="A38" s="96" t="str">
        <f>IF(C34="",MAX($A$9:A34)+1,"")</f>
        <v/>
      </c>
      <c r="C38" s="119"/>
      <c r="D38" s="118"/>
      <c r="E38" s="70"/>
      <c r="F38" s="31"/>
      <c r="G38" s="31"/>
    </row>
    <row r="39" spans="1:7" x14ac:dyDescent="0.2">
      <c r="A39" s="96">
        <f>IF(C38="",MAX($A$9:A38)+1,"")</f>
        <v>9</v>
      </c>
      <c r="C39" s="117" t="s">
        <v>776</v>
      </c>
      <c r="D39" s="118"/>
      <c r="E39" s="70"/>
      <c r="F39" s="31"/>
      <c r="G39" s="31"/>
    </row>
    <row r="40" spans="1:7" x14ac:dyDescent="0.2">
      <c r="A40" s="96" t="str">
        <f>IF(C39="",MAX($A$9:A39)+1,"")</f>
        <v/>
      </c>
      <c r="C40" s="117" t="s">
        <v>35</v>
      </c>
      <c r="D40" s="118" t="s">
        <v>7</v>
      </c>
      <c r="E40" s="70">
        <v>2</v>
      </c>
      <c r="F40" s="32"/>
      <c r="G40" s="31">
        <f>ROUND(E40*F40,2)</f>
        <v>0</v>
      </c>
    </row>
    <row r="41" spans="1:7" x14ac:dyDescent="0.2">
      <c r="A41" s="96"/>
      <c r="C41" s="25"/>
      <c r="D41" s="8"/>
      <c r="E41" s="34"/>
      <c r="F41" s="31"/>
      <c r="G41" s="31"/>
    </row>
    <row r="42" spans="1:7" s="4" customFormat="1" ht="38.25" x14ac:dyDescent="0.2">
      <c r="A42" s="96">
        <f>IF(C41="",MAX($A$9:A41)+1,"")</f>
        <v>10</v>
      </c>
      <c r="B42" s="112"/>
      <c r="C42" s="97" t="s">
        <v>777</v>
      </c>
      <c r="D42" s="8"/>
      <c r="E42" s="34"/>
      <c r="F42" s="31"/>
      <c r="G42" s="31"/>
    </row>
    <row r="43" spans="1:7" s="4" customFormat="1" ht="25.5" x14ac:dyDescent="0.2">
      <c r="A43" s="96" t="str">
        <f>IF(C42="",MAX($A$9:A42)+1,"")</f>
        <v/>
      </c>
      <c r="B43" s="112"/>
      <c r="C43" s="97" t="s">
        <v>778</v>
      </c>
      <c r="D43" s="8" t="s">
        <v>7</v>
      </c>
      <c r="E43" s="34">
        <v>1</v>
      </c>
      <c r="F43" s="32"/>
      <c r="G43" s="31">
        <f>ROUND(E43*F43,2)</f>
        <v>0</v>
      </c>
    </row>
    <row r="44" spans="1:7" x14ac:dyDescent="0.2">
      <c r="A44" s="96"/>
      <c r="C44" s="25"/>
      <c r="D44" s="8"/>
      <c r="E44" s="34"/>
      <c r="F44" s="31"/>
      <c r="G44" s="31"/>
    </row>
    <row r="45" spans="1:7" ht="76.5" x14ac:dyDescent="0.2">
      <c r="A45" s="96">
        <f>IF(C44="",MAX($A$9:A44)+1,"")</f>
        <v>11</v>
      </c>
      <c r="C45" s="117" t="s">
        <v>779</v>
      </c>
      <c r="D45" s="118"/>
      <c r="E45" s="70"/>
      <c r="F45" s="31"/>
      <c r="G45" s="31"/>
    </row>
    <row r="46" spans="1:7" x14ac:dyDescent="0.2">
      <c r="A46" s="96" t="str">
        <f>IF(C45="",MAX($A$9:A45)+1,"")</f>
        <v/>
      </c>
      <c r="C46" s="117" t="s">
        <v>35</v>
      </c>
      <c r="D46" s="118" t="s">
        <v>7</v>
      </c>
      <c r="E46" s="70">
        <v>1</v>
      </c>
      <c r="F46" s="32"/>
      <c r="G46" s="31">
        <f>ROUND(E46*F46,2)</f>
        <v>0</v>
      </c>
    </row>
    <row r="47" spans="1:7" x14ac:dyDescent="0.2">
      <c r="A47" s="96"/>
      <c r="C47" s="119"/>
      <c r="D47" s="118"/>
      <c r="E47" s="70"/>
      <c r="F47" s="31"/>
      <c r="G47" s="31"/>
    </row>
    <row r="48" spans="1:7" ht="25.5" x14ac:dyDescent="0.2">
      <c r="A48" s="96">
        <f>IF(C47="",MAX($A$9:A47)+1,"")</f>
        <v>12</v>
      </c>
      <c r="C48" s="117" t="s">
        <v>780</v>
      </c>
      <c r="D48" s="118"/>
      <c r="E48" s="70"/>
      <c r="F48" s="31"/>
      <c r="G48" s="31"/>
    </row>
    <row r="49" spans="1:7" x14ac:dyDescent="0.2">
      <c r="A49" s="96" t="str">
        <f>IF(C48="",MAX($A$9:A48)+1,"")</f>
        <v/>
      </c>
      <c r="C49" s="117" t="s">
        <v>35</v>
      </c>
      <c r="D49" s="118" t="s">
        <v>7</v>
      </c>
      <c r="E49" s="70">
        <v>1</v>
      </c>
      <c r="F49" s="32"/>
      <c r="G49" s="31">
        <f>ROUND(E49*F49,2)</f>
        <v>0</v>
      </c>
    </row>
    <row r="50" spans="1:7" x14ac:dyDescent="0.2">
      <c r="A50" s="96"/>
      <c r="C50" s="119"/>
      <c r="D50" s="118"/>
      <c r="E50" s="70"/>
      <c r="F50" s="31"/>
      <c r="G50" s="31"/>
    </row>
    <row r="51" spans="1:7" x14ac:dyDescent="0.2">
      <c r="A51" s="96">
        <f>IF(C50="",MAX($A$9:A50)+1,"")</f>
        <v>13</v>
      </c>
      <c r="C51" s="117" t="s">
        <v>781</v>
      </c>
      <c r="D51" s="118"/>
      <c r="E51" s="70"/>
      <c r="F51" s="31"/>
      <c r="G51" s="31"/>
    </row>
    <row r="52" spans="1:7" x14ac:dyDescent="0.2">
      <c r="A52" s="96" t="str">
        <f>IF(C51="",MAX($A$9:A51)+1,"")</f>
        <v/>
      </c>
      <c r="C52" s="117" t="s">
        <v>35</v>
      </c>
      <c r="D52" s="118" t="s">
        <v>7</v>
      </c>
      <c r="E52" s="70">
        <v>2</v>
      </c>
      <c r="F52" s="32"/>
      <c r="G52" s="31">
        <f>ROUND(E52*F52,2)</f>
        <v>0</v>
      </c>
    </row>
    <row r="53" spans="1:7" x14ac:dyDescent="0.2">
      <c r="A53" s="96"/>
      <c r="C53" s="25"/>
      <c r="D53" s="8"/>
      <c r="E53" s="34"/>
      <c r="F53" s="31"/>
      <c r="G53" s="31"/>
    </row>
    <row r="54" spans="1:7" ht="38.25" x14ac:dyDescent="0.2">
      <c r="A54" s="96">
        <f>IF(C53="",MAX($A$9:A53)+1,"")</f>
        <v>14</v>
      </c>
      <c r="B54" s="112" t="s">
        <v>526</v>
      </c>
      <c r="C54" s="163" t="s">
        <v>782</v>
      </c>
      <c r="D54" s="8"/>
      <c r="E54" s="34"/>
      <c r="F54" s="31"/>
      <c r="G54" s="31"/>
    </row>
    <row r="55" spans="1:7" ht="25.5" x14ac:dyDescent="0.2">
      <c r="A55" s="96"/>
      <c r="C55" s="97" t="s">
        <v>783</v>
      </c>
      <c r="D55" s="8" t="s">
        <v>7</v>
      </c>
      <c r="E55" s="34">
        <v>25</v>
      </c>
      <c r="F55" s="32"/>
      <c r="G55" s="31">
        <f>ROUND(E55*F55,2)</f>
        <v>0</v>
      </c>
    </row>
    <row r="56" spans="1:7" x14ac:dyDescent="0.2">
      <c r="A56" s="96"/>
      <c r="C56" s="25"/>
      <c r="D56" s="8"/>
      <c r="E56" s="34"/>
      <c r="F56" s="31"/>
      <c r="G56" s="31"/>
    </row>
    <row r="57" spans="1:7" x14ac:dyDescent="0.2">
      <c r="A57" s="96">
        <f>IF(C56="",MAX($A$9:A56)+1,"")</f>
        <v>15</v>
      </c>
      <c r="C57" s="163" t="s">
        <v>784</v>
      </c>
      <c r="D57" s="8"/>
      <c r="E57" s="34"/>
      <c r="F57" s="31"/>
      <c r="G57" s="31"/>
    </row>
    <row r="58" spans="1:7" ht="25.5" x14ac:dyDescent="0.2">
      <c r="A58" s="96"/>
      <c r="C58" s="97" t="s">
        <v>785</v>
      </c>
      <c r="D58" s="8" t="s">
        <v>7</v>
      </c>
      <c r="E58" s="34">
        <v>25</v>
      </c>
      <c r="F58" s="32"/>
      <c r="G58" s="31">
        <f>ROUND(E58*F58,2)</f>
        <v>0</v>
      </c>
    </row>
    <row r="59" spans="1:7" x14ac:dyDescent="0.2">
      <c r="A59" s="96"/>
      <c r="C59" s="25"/>
      <c r="D59" s="8"/>
      <c r="E59" s="34"/>
      <c r="F59" s="31"/>
      <c r="G59" s="31"/>
    </row>
    <row r="60" spans="1:7" x14ac:dyDescent="0.2">
      <c r="A60" s="96">
        <f>IF(C59="",MAX($A$9:A59)+1,"")</f>
        <v>16</v>
      </c>
      <c r="C60" s="163" t="s">
        <v>786</v>
      </c>
      <c r="D60" s="8"/>
      <c r="E60" s="34"/>
      <c r="F60" s="31"/>
      <c r="G60" s="31"/>
    </row>
    <row r="61" spans="1:7" ht="25.5" x14ac:dyDescent="0.2">
      <c r="A61" s="96"/>
      <c r="C61" s="97" t="s">
        <v>787</v>
      </c>
      <c r="D61" s="8" t="s">
        <v>7</v>
      </c>
      <c r="E61" s="34">
        <v>25</v>
      </c>
      <c r="F61" s="32"/>
      <c r="G61" s="31">
        <f>ROUND(E61*F61,2)</f>
        <v>0</v>
      </c>
    </row>
    <row r="62" spans="1:7" s="4" customFormat="1" x14ac:dyDescent="0.2">
      <c r="A62" s="96"/>
      <c r="B62" s="112"/>
      <c r="C62" s="25"/>
      <c r="D62" s="8"/>
      <c r="E62" s="34"/>
      <c r="F62" s="31"/>
      <c r="G62" s="31"/>
    </row>
    <row r="63" spans="1:7" s="4" customFormat="1" ht="25.5" x14ac:dyDescent="0.2">
      <c r="A63" s="96">
        <f>IF(C62="",MAX($A$9:A62)+1,"")</f>
        <v>17</v>
      </c>
      <c r="B63" s="112" t="s">
        <v>788</v>
      </c>
      <c r="C63" s="163" t="s">
        <v>789</v>
      </c>
      <c r="D63" s="8"/>
      <c r="E63" s="34"/>
      <c r="F63" s="31"/>
      <c r="G63" s="31"/>
    </row>
    <row r="64" spans="1:7" s="4" customFormat="1" ht="25.5" x14ac:dyDescent="0.2">
      <c r="A64" s="96"/>
      <c r="B64" s="112"/>
      <c r="C64" s="97" t="s">
        <v>790</v>
      </c>
      <c r="D64" s="8" t="s">
        <v>7</v>
      </c>
      <c r="E64" s="34">
        <v>9</v>
      </c>
      <c r="F64" s="32"/>
      <c r="G64" s="31">
        <f>ROUND(E64*F64,2)</f>
        <v>0</v>
      </c>
    </row>
    <row r="65" spans="1:7" s="4" customFormat="1" x14ac:dyDescent="0.2">
      <c r="A65" s="96"/>
      <c r="B65" s="112"/>
      <c r="C65" s="25"/>
      <c r="D65" s="8"/>
      <c r="E65" s="34"/>
      <c r="F65" s="31"/>
      <c r="G65" s="31"/>
    </row>
    <row r="66" spans="1:7" s="4" customFormat="1" ht="25.5" x14ac:dyDescent="0.2">
      <c r="A66" s="96">
        <f>IF(C65="",MAX($A$9:A65)+1,"")</f>
        <v>18</v>
      </c>
      <c r="B66" s="112"/>
      <c r="C66" s="163" t="s">
        <v>791</v>
      </c>
      <c r="D66" s="8"/>
      <c r="E66" s="34"/>
      <c r="F66" s="31"/>
      <c r="G66" s="31"/>
    </row>
    <row r="67" spans="1:7" s="4" customFormat="1" ht="25.5" x14ac:dyDescent="0.2">
      <c r="A67" s="96"/>
      <c r="B67" s="112"/>
      <c r="C67" s="97" t="s">
        <v>792</v>
      </c>
      <c r="D67" s="8" t="s">
        <v>7</v>
      </c>
      <c r="E67" s="34">
        <v>9</v>
      </c>
      <c r="F67" s="32"/>
      <c r="G67" s="31">
        <f>ROUND(E67*F67,2)</f>
        <v>0</v>
      </c>
    </row>
    <row r="68" spans="1:7" s="4" customFormat="1" x14ac:dyDescent="0.2">
      <c r="A68" s="96"/>
      <c r="B68" s="112"/>
      <c r="C68" s="25"/>
      <c r="D68" s="8"/>
      <c r="E68" s="34"/>
      <c r="F68" s="31"/>
      <c r="G68" s="31"/>
    </row>
    <row r="69" spans="1:7" s="4" customFormat="1" ht="25.5" x14ac:dyDescent="0.2">
      <c r="A69" s="96">
        <f>IF(C68="",MAX($A$9:A68)+1,"")</f>
        <v>19</v>
      </c>
      <c r="B69" s="112"/>
      <c r="C69" s="163" t="s">
        <v>793</v>
      </c>
      <c r="D69" s="8"/>
      <c r="E69" s="34"/>
      <c r="F69" s="31"/>
      <c r="G69" s="31"/>
    </row>
    <row r="70" spans="1:7" s="4" customFormat="1" x14ac:dyDescent="0.2">
      <c r="A70" s="96"/>
      <c r="B70" s="112"/>
      <c r="C70" s="97" t="s">
        <v>35</v>
      </c>
      <c r="D70" s="8" t="s">
        <v>7</v>
      </c>
      <c r="E70" s="34">
        <v>9</v>
      </c>
      <c r="F70" s="32"/>
      <c r="G70" s="31">
        <f>ROUND(E70*F70,2)</f>
        <v>0</v>
      </c>
    </row>
    <row r="71" spans="1:7" x14ac:dyDescent="0.2">
      <c r="A71" s="96"/>
      <c r="C71" s="25"/>
      <c r="D71" s="8"/>
      <c r="E71" s="34"/>
      <c r="F71" s="31"/>
      <c r="G71" s="31"/>
    </row>
    <row r="72" spans="1:7" ht="25.5" x14ac:dyDescent="0.2">
      <c r="A72" s="96">
        <f>IF(C71="",MAX($A$9:A71)+1,"")</f>
        <v>20</v>
      </c>
      <c r="B72" s="112" t="s">
        <v>794</v>
      </c>
      <c r="C72" s="163" t="s">
        <v>795</v>
      </c>
      <c r="D72" s="8"/>
      <c r="E72" s="34"/>
      <c r="F72" s="31"/>
      <c r="G72" s="31"/>
    </row>
    <row r="73" spans="1:7" ht="25.5" x14ac:dyDescent="0.2">
      <c r="A73" s="96"/>
      <c r="C73" s="97" t="s">
        <v>796</v>
      </c>
      <c r="D73" s="8" t="s">
        <v>7</v>
      </c>
      <c r="E73" s="34">
        <v>10</v>
      </c>
      <c r="F73" s="32"/>
      <c r="G73" s="31">
        <f>ROUND(E73*F73,2)</f>
        <v>0</v>
      </c>
    </row>
    <row r="74" spans="1:7" x14ac:dyDescent="0.2">
      <c r="A74" s="96"/>
      <c r="C74" s="25"/>
      <c r="D74" s="8"/>
      <c r="E74" s="34"/>
      <c r="F74" s="31"/>
      <c r="G74" s="31"/>
    </row>
    <row r="75" spans="1:7" x14ac:dyDescent="0.2">
      <c r="A75" s="96">
        <f>IF(C74="",MAX($A$9:A74)+1,"")</f>
        <v>21</v>
      </c>
      <c r="C75" s="163" t="s">
        <v>797</v>
      </c>
      <c r="D75" s="8"/>
      <c r="E75" s="34"/>
      <c r="F75" s="31"/>
      <c r="G75" s="31"/>
    </row>
    <row r="76" spans="1:7" ht="25.5" x14ac:dyDescent="0.2">
      <c r="A76" s="96"/>
      <c r="C76" s="97" t="s">
        <v>798</v>
      </c>
      <c r="D76" s="8" t="s">
        <v>7</v>
      </c>
      <c r="E76" s="34">
        <v>10</v>
      </c>
      <c r="F76" s="32"/>
      <c r="G76" s="31">
        <f>ROUND(E76*F76,2)</f>
        <v>0</v>
      </c>
    </row>
    <row r="77" spans="1:7" x14ac:dyDescent="0.2">
      <c r="A77" s="96"/>
      <c r="C77" s="25"/>
      <c r="D77" s="8"/>
      <c r="E77" s="34"/>
      <c r="F77" s="31"/>
      <c r="G77" s="31"/>
    </row>
    <row r="78" spans="1:7" ht="38.25" x14ac:dyDescent="0.2">
      <c r="A78" s="96">
        <f>IF(C77="",MAX($A$9:A77)+1,"")</f>
        <v>22</v>
      </c>
      <c r="C78" s="163" t="s">
        <v>799</v>
      </c>
      <c r="D78" s="8"/>
      <c r="E78" s="34"/>
      <c r="F78" s="31"/>
      <c r="G78" s="31"/>
    </row>
    <row r="79" spans="1:7" x14ac:dyDescent="0.2">
      <c r="A79" s="96"/>
      <c r="C79" s="97" t="s">
        <v>35</v>
      </c>
      <c r="D79" s="8" t="s">
        <v>7</v>
      </c>
      <c r="E79" s="34">
        <v>10</v>
      </c>
      <c r="F79" s="32"/>
      <c r="G79" s="31">
        <f>ROUND(E79*F79,2)</f>
        <v>0</v>
      </c>
    </row>
    <row r="80" spans="1:7" x14ac:dyDescent="0.2">
      <c r="A80" s="96"/>
      <c r="C80" s="25"/>
      <c r="D80" s="8"/>
      <c r="E80" s="34"/>
      <c r="F80" s="31"/>
      <c r="G80" s="31"/>
    </row>
    <row r="81" spans="1:7" ht="38.25" x14ac:dyDescent="0.2">
      <c r="A81" s="96">
        <f>IF(C80="",MAX($A$9:A80)+1,"")</f>
        <v>23</v>
      </c>
      <c r="B81" s="112" t="s">
        <v>800</v>
      </c>
      <c r="C81" s="97" t="s">
        <v>801</v>
      </c>
      <c r="D81" s="8"/>
      <c r="E81" s="34"/>
      <c r="F81" s="31"/>
      <c r="G81" s="31"/>
    </row>
    <row r="82" spans="1:7" ht="25.5" x14ac:dyDescent="0.2">
      <c r="A82" s="96"/>
      <c r="C82" s="97" t="s">
        <v>802</v>
      </c>
      <c r="D82" s="8" t="s">
        <v>7</v>
      </c>
      <c r="E82" s="34">
        <v>3</v>
      </c>
      <c r="F82" s="32"/>
      <c r="G82" s="31">
        <f>ROUND(E82*F82,2)</f>
        <v>0</v>
      </c>
    </row>
    <row r="83" spans="1:7" x14ac:dyDescent="0.2">
      <c r="A83" s="96"/>
      <c r="C83" s="25"/>
      <c r="D83" s="8"/>
      <c r="E83" s="34"/>
      <c r="F83" s="31"/>
      <c r="G83" s="31"/>
    </row>
    <row r="84" spans="1:7" ht="38.25" x14ac:dyDescent="0.2">
      <c r="A84" s="96">
        <f>IF(C83="",MAX($A$9:A83)+1,"")</f>
        <v>24</v>
      </c>
      <c r="B84" s="112" t="s">
        <v>803</v>
      </c>
      <c r="C84" s="97" t="s">
        <v>804</v>
      </c>
      <c r="D84" s="8"/>
      <c r="E84" s="34"/>
      <c r="F84" s="31"/>
      <c r="G84" s="31"/>
    </row>
    <row r="85" spans="1:7" ht="25.5" x14ac:dyDescent="0.2">
      <c r="A85" s="96"/>
      <c r="C85" s="97" t="s">
        <v>805</v>
      </c>
      <c r="D85" s="8" t="s">
        <v>7</v>
      </c>
      <c r="E85" s="34">
        <v>6</v>
      </c>
      <c r="F85" s="32"/>
      <c r="G85" s="31">
        <f>ROUND(E85*F85,2)</f>
        <v>0</v>
      </c>
    </row>
    <row r="86" spans="1:7" s="4" customFormat="1" x14ac:dyDescent="0.2">
      <c r="A86" s="96"/>
      <c r="B86" s="112"/>
      <c r="C86" s="25"/>
      <c r="D86" s="8"/>
      <c r="E86" s="34"/>
      <c r="F86" s="31"/>
      <c r="G86" s="31"/>
    </row>
    <row r="87" spans="1:7" s="4" customFormat="1" ht="25.5" x14ac:dyDescent="0.2">
      <c r="A87" s="96">
        <f>IF(C86="",MAX($A$9:A86)+1,"")</f>
        <v>25</v>
      </c>
      <c r="B87" s="112" t="s">
        <v>806</v>
      </c>
      <c r="C87" s="97" t="s">
        <v>807</v>
      </c>
      <c r="D87" s="8"/>
      <c r="E87" s="34"/>
      <c r="F87" s="31"/>
      <c r="G87" s="31"/>
    </row>
    <row r="88" spans="1:7" s="4" customFormat="1" ht="25.5" x14ac:dyDescent="0.2">
      <c r="A88" s="96"/>
      <c r="B88" s="112"/>
      <c r="C88" s="97" t="s">
        <v>808</v>
      </c>
      <c r="D88" s="8" t="s">
        <v>7</v>
      </c>
      <c r="E88" s="34">
        <v>4</v>
      </c>
      <c r="F88" s="32"/>
      <c r="G88" s="31">
        <f>ROUND(E88*F88,2)</f>
        <v>0</v>
      </c>
    </row>
    <row r="89" spans="1:7" x14ac:dyDescent="0.2">
      <c r="A89" s="96"/>
      <c r="C89" s="25"/>
      <c r="D89" s="8"/>
      <c r="E89" s="34"/>
      <c r="F89" s="31"/>
      <c r="G89" s="31"/>
    </row>
    <row r="90" spans="1:7" x14ac:dyDescent="0.2">
      <c r="A90" s="96">
        <f>IF(C89="",MAX($A$9:A89)+1,"")</f>
        <v>26</v>
      </c>
      <c r="C90" s="97" t="s">
        <v>809</v>
      </c>
      <c r="D90" s="8"/>
      <c r="E90" s="34"/>
      <c r="F90" s="31"/>
      <c r="G90" s="31"/>
    </row>
    <row r="91" spans="1:7" ht="25.5" x14ac:dyDescent="0.2">
      <c r="A91" s="96"/>
      <c r="C91" s="97" t="s">
        <v>810</v>
      </c>
      <c r="D91" s="8" t="s">
        <v>7</v>
      </c>
      <c r="E91" s="34">
        <f>E82+E85+E88</f>
        <v>13</v>
      </c>
      <c r="F91" s="32"/>
      <c r="G91" s="31">
        <f>ROUND(E91*F91,2)</f>
        <v>0</v>
      </c>
    </row>
    <row r="92" spans="1:7" x14ac:dyDescent="0.2">
      <c r="A92" s="96"/>
      <c r="C92" s="25"/>
      <c r="D92" s="8"/>
      <c r="E92" s="34"/>
      <c r="F92" s="31"/>
      <c r="G92" s="31"/>
    </row>
    <row r="93" spans="1:7" ht="25.5" x14ac:dyDescent="0.2">
      <c r="A93" s="96">
        <f>IF(C92="",MAX($A$9:A92)+1,"")</f>
        <v>27</v>
      </c>
      <c r="C93" s="163" t="s">
        <v>811</v>
      </c>
      <c r="D93" s="8"/>
      <c r="E93" s="34"/>
      <c r="F93" s="31"/>
      <c r="G93" s="31"/>
    </row>
    <row r="94" spans="1:7" x14ac:dyDescent="0.2">
      <c r="A94" s="96"/>
      <c r="C94" s="97" t="s">
        <v>812</v>
      </c>
      <c r="D94" s="8" t="s">
        <v>7</v>
      </c>
      <c r="E94" s="34">
        <f>E91+E79+E70+E61</f>
        <v>57</v>
      </c>
      <c r="F94" s="32"/>
      <c r="G94" s="31">
        <f>ROUND(E94*F94,2)</f>
        <v>0</v>
      </c>
    </row>
    <row r="95" spans="1:7" x14ac:dyDescent="0.2">
      <c r="A95" s="96"/>
      <c r="C95" s="25"/>
      <c r="D95" s="8"/>
      <c r="E95" s="34"/>
      <c r="F95" s="31"/>
      <c r="G95" s="31"/>
    </row>
    <row r="96" spans="1:7" ht="25.5" x14ac:dyDescent="0.2">
      <c r="A96" s="96">
        <f>IF(C95="",MAX($A$9:A95)+1,"")</f>
        <v>28</v>
      </c>
      <c r="C96" s="163" t="s">
        <v>813</v>
      </c>
      <c r="D96" s="8"/>
      <c r="E96" s="34"/>
      <c r="F96" s="31"/>
      <c r="G96" s="31"/>
    </row>
    <row r="97" spans="1:7" x14ac:dyDescent="0.2">
      <c r="A97" s="96"/>
      <c r="C97" s="97" t="s">
        <v>35</v>
      </c>
      <c r="D97" s="8" t="s">
        <v>7</v>
      </c>
      <c r="E97" s="34">
        <v>5</v>
      </c>
      <c r="F97" s="32"/>
      <c r="G97" s="31">
        <f>ROUND(E97*F97,2)</f>
        <v>0</v>
      </c>
    </row>
    <row r="98" spans="1:7" x14ac:dyDescent="0.2">
      <c r="A98" s="96"/>
      <c r="C98" s="25"/>
      <c r="D98" s="8"/>
      <c r="E98" s="34"/>
      <c r="F98" s="31"/>
      <c r="G98" s="31"/>
    </row>
    <row r="99" spans="1:7" x14ac:dyDescent="0.2">
      <c r="A99" s="96">
        <f>IF(C98="",MAX($A$9:A98)+1,"")</f>
        <v>29</v>
      </c>
      <c r="C99" s="97" t="s">
        <v>814</v>
      </c>
      <c r="D99" s="8"/>
      <c r="E99" s="34"/>
      <c r="F99" s="31"/>
      <c r="G99" s="31"/>
    </row>
    <row r="100" spans="1:7" x14ac:dyDescent="0.2">
      <c r="A100" s="96"/>
      <c r="C100" s="97" t="s">
        <v>35</v>
      </c>
      <c r="D100" s="8" t="s">
        <v>8</v>
      </c>
      <c r="E100" s="34">
        <v>1</v>
      </c>
      <c r="F100" s="32"/>
      <c r="G100" s="31">
        <f>ROUND(E100*F100,2)</f>
        <v>0</v>
      </c>
    </row>
    <row r="101" spans="1:7" ht="13.5" thickBot="1" x14ac:dyDescent="0.25">
      <c r="A101" s="96"/>
      <c r="C101" s="100"/>
      <c r="D101" s="101"/>
      <c r="E101" s="102"/>
      <c r="F101" s="35"/>
      <c r="G101" s="35"/>
    </row>
    <row r="102" spans="1:7" ht="14.25" thickTop="1" thickBot="1" x14ac:dyDescent="0.25">
      <c r="A102" s="103"/>
      <c r="C102" s="104" t="str">
        <f>+CONCATENATE("REKAPITULACIJA - ",C34)</f>
        <v>REKAPITULACIJA - B.8.2. OPREMA - AJP</v>
      </c>
      <c r="D102" s="105"/>
      <c r="E102" s="106"/>
      <c r="F102" s="36"/>
      <c r="G102" s="37">
        <f>SUM(G36:G101)</f>
        <v>0</v>
      </c>
    </row>
    <row r="103" spans="1:7" ht="13.5" thickTop="1" x14ac:dyDescent="0.2">
      <c r="A103" s="96"/>
      <c r="C103" s="25"/>
      <c r="D103" s="8"/>
      <c r="E103" s="34"/>
      <c r="F103" s="31"/>
      <c r="G103" s="31"/>
    </row>
    <row r="104" spans="1:7" x14ac:dyDescent="0.2">
      <c r="A104" s="98"/>
      <c r="C104" s="99" t="s">
        <v>815</v>
      </c>
      <c r="D104" s="8"/>
      <c r="E104" s="34"/>
      <c r="F104" s="31"/>
      <c r="G104" s="31"/>
    </row>
    <row r="105" spans="1:7" x14ac:dyDescent="0.2">
      <c r="A105" s="96"/>
      <c r="C105" s="25"/>
      <c r="D105" s="8"/>
      <c r="E105" s="34"/>
      <c r="F105" s="31"/>
      <c r="G105" s="31"/>
    </row>
    <row r="106" spans="1:7" x14ac:dyDescent="0.2">
      <c r="A106" s="96">
        <f>IF(C105="",MAX($A$9:A105)+1,"")</f>
        <v>30</v>
      </c>
      <c r="C106" s="97" t="s">
        <v>816</v>
      </c>
      <c r="D106" s="8"/>
      <c r="E106" s="34"/>
      <c r="F106" s="31"/>
      <c r="G106" s="31"/>
    </row>
    <row r="107" spans="1:7" x14ac:dyDescent="0.2">
      <c r="A107" s="96"/>
      <c r="C107" s="97" t="s">
        <v>35</v>
      </c>
      <c r="D107" s="8" t="s">
        <v>8</v>
      </c>
      <c r="E107" s="34">
        <v>1</v>
      </c>
      <c r="F107" s="32"/>
      <c r="G107" s="31">
        <f>ROUND(E107*F107,2)</f>
        <v>0</v>
      </c>
    </row>
    <row r="108" spans="1:7" x14ac:dyDescent="0.2">
      <c r="A108" s="96"/>
      <c r="C108" s="25"/>
      <c r="D108" s="8"/>
      <c r="E108" s="34"/>
      <c r="F108" s="31"/>
      <c r="G108" s="31"/>
    </row>
    <row r="109" spans="1:7" ht="63.75" x14ac:dyDescent="0.2">
      <c r="A109" s="96">
        <f>IF(C108="",MAX($A$9:A108)+1,"")</f>
        <v>31</v>
      </c>
      <c r="C109" s="163" t="s">
        <v>817</v>
      </c>
      <c r="D109" s="8"/>
      <c r="E109" s="34"/>
      <c r="F109" s="31"/>
      <c r="G109" s="31"/>
    </row>
    <row r="110" spans="1:7" x14ac:dyDescent="0.2">
      <c r="A110" s="96"/>
      <c r="C110" s="97" t="s">
        <v>35</v>
      </c>
      <c r="D110" s="8" t="s">
        <v>8</v>
      </c>
      <c r="E110" s="34">
        <v>1</v>
      </c>
      <c r="F110" s="32"/>
      <c r="G110" s="31">
        <f>ROUND(E110*F110,2)</f>
        <v>0</v>
      </c>
    </row>
    <row r="111" spans="1:7" s="4" customFormat="1" x14ac:dyDescent="0.2">
      <c r="A111" s="96"/>
      <c r="B111" s="112"/>
      <c r="C111" s="25"/>
      <c r="D111" s="8"/>
      <c r="E111" s="34"/>
      <c r="F111" s="31"/>
      <c r="G111" s="31"/>
    </row>
    <row r="112" spans="1:7" s="4" customFormat="1" ht="51" x14ac:dyDescent="0.2">
      <c r="A112" s="96">
        <f>IF(C111="",MAX($A$9:A111)+1,"")</f>
        <v>32</v>
      </c>
      <c r="B112" s="112"/>
      <c r="C112" s="163" t="s">
        <v>818</v>
      </c>
      <c r="D112" s="118"/>
      <c r="E112" s="70"/>
      <c r="F112" s="31"/>
      <c r="G112" s="31"/>
    </row>
    <row r="113" spans="1:7" s="4" customFormat="1" x14ac:dyDescent="0.2">
      <c r="A113" s="96"/>
      <c r="B113" s="112"/>
      <c r="C113" s="117" t="s">
        <v>35</v>
      </c>
      <c r="D113" s="118" t="s">
        <v>8</v>
      </c>
      <c r="E113" s="70">
        <v>1</v>
      </c>
      <c r="F113" s="32"/>
      <c r="G113" s="31">
        <f>ROUND(E113*F113,2)</f>
        <v>0</v>
      </c>
    </row>
    <row r="114" spans="1:7" s="4" customFormat="1" x14ac:dyDescent="0.2">
      <c r="A114" s="96"/>
      <c r="B114" s="112"/>
      <c r="C114" s="25"/>
      <c r="D114" s="8"/>
      <c r="E114" s="34"/>
      <c r="F114" s="31"/>
      <c r="G114" s="31"/>
    </row>
    <row r="115" spans="1:7" s="4" customFormat="1" ht="51" x14ac:dyDescent="0.2">
      <c r="A115" s="96">
        <f>IF(C114="",MAX($A$9:A114)+1,"")</f>
        <v>33</v>
      </c>
      <c r="B115" s="112"/>
      <c r="C115" s="163" t="s">
        <v>819</v>
      </c>
      <c r="D115" s="8"/>
      <c r="E115" s="34"/>
      <c r="F115" s="31"/>
      <c r="G115" s="31"/>
    </row>
    <row r="116" spans="1:7" s="4" customFormat="1" x14ac:dyDescent="0.2">
      <c r="A116" s="96"/>
      <c r="B116" s="112"/>
      <c r="C116" s="97" t="s">
        <v>35</v>
      </c>
      <c r="D116" s="8" t="s">
        <v>8</v>
      </c>
      <c r="E116" s="34">
        <v>1</v>
      </c>
      <c r="F116" s="32"/>
      <c r="G116" s="31">
        <f>ROUND(E116*F116,2)</f>
        <v>0</v>
      </c>
    </row>
    <row r="117" spans="1:7" s="4" customFormat="1" x14ac:dyDescent="0.2">
      <c r="A117" s="96"/>
      <c r="B117" s="112"/>
      <c r="C117" s="25"/>
      <c r="D117" s="8"/>
      <c r="E117" s="34"/>
      <c r="F117" s="31"/>
      <c r="G117" s="31"/>
    </row>
    <row r="118" spans="1:7" s="4" customFormat="1" ht="51" x14ac:dyDescent="0.2">
      <c r="A118" s="96">
        <f>IF(C117="",MAX($A$9:A117)+1,"")</f>
        <v>34</v>
      </c>
      <c r="B118" s="112"/>
      <c r="C118" s="163" t="s">
        <v>820</v>
      </c>
      <c r="D118" s="8"/>
      <c r="E118" s="34"/>
      <c r="F118" s="31"/>
      <c r="G118" s="31"/>
    </row>
    <row r="119" spans="1:7" s="4" customFormat="1" x14ac:dyDescent="0.2">
      <c r="A119" s="96"/>
      <c r="B119" s="112"/>
      <c r="C119" s="97" t="s">
        <v>35</v>
      </c>
      <c r="D119" s="8" t="s">
        <v>8</v>
      </c>
      <c r="E119" s="34">
        <v>1</v>
      </c>
      <c r="F119" s="32"/>
      <c r="G119" s="31">
        <f>ROUND(E119*F119,2)</f>
        <v>0</v>
      </c>
    </row>
    <row r="120" spans="1:7" s="4" customFormat="1" x14ac:dyDescent="0.2">
      <c r="A120" s="96"/>
      <c r="B120" s="112"/>
      <c r="C120" s="25"/>
      <c r="D120" s="8"/>
      <c r="E120" s="34"/>
      <c r="F120" s="31"/>
      <c r="G120" s="31"/>
    </row>
    <row r="121" spans="1:7" s="4" customFormat="1" ht="38.25" x14ac:dyDescent="0.2">
      <c r="A121" s="96">
        <f>IF(C120="",MAX($A$9:A120)+1,"")</f>
        <v>35</v>
      </c>
      <c r="B121" s="112"/>
      <c r="C121" s="163" t="s">
        <v>821</v>
      </c>
      <c r="D121" s="8"/>
      <c r="E121" s="34"/>
      <c r="F121" s="31"/>
      <c r="G121" s="31"/>
    </row>
    <row r="122" spans="1:7" s="4" customFormat="1" x14ac:dyDescent="0.2">
      <c r="A122" s="96"/>
      <c r="B122" s="112"/>
      <c r="C122" s="97" t="s">
        <v>35</v>
      </c>
      <c r="D122" s="8" t="s">
        <v>8</v>
      </c>
      <c r="E122" s="34">
        <v>1</v>
      </c>
      <c r="F122" s="32"/>
      <c r="G122" s="31">
        <f>ROUND(E122*F122,2)</f>
        <v>0</v>
      </c>
    </row>
    <row r="123" spans="1:7" x14ac:dyDescent="0.2">
      <c r="A123" s="96"/>
      <c r="C123" s="25"/>
      <c r="D123" s="8"/>
      <c r="E123" s="34"/>
      <c r="F123" s="31"/>
      <c r="G123" s="31"/>
    </row>
    <row r="124" spans="1:7" ht="38.25" x14ac:dyDescent="0.2">
      <c r="A124" s="96">
        <f>IF(C123="",MAX($A$9:A123)+1,"")</f>
        <v>36</v>
      </c>
      <c r="C124" s="97" t="s">
        <v>50</v>
      </c>
      <c r="D124" s="8"/>
      <c r="E124" s="34"/>
      <c r="F124" s="31"/>
      <c r="G124" s="31"/>
    </row>
    <row r="125" spans="1:7" x14ac:dyDescent="0.2">
      <c r="A125" s="96"/>
      <c r="C125" s="97" t="s">
        <v>822</v>
      </c>
      <c r="D125" s="8" t="s">
        <v>8</v>
      </c>
      <c r="E125" s="34">
        <v>1</v>
      </c>
      <c r="F125" s="32"/>
      <c r="G125" s="31">
        <f>ROUND(E125*F125,2)</f>
        <v>0</v>
      </c>
    </row>
    <row r="126" spans="1:7" ht="13.5" thickBot="1" x14ac:dyDescent="0.25">
      <c r="A126" s="96"/>
      <c r="C126" s="100"/>
      <c r="D126" s="101"/>
      <c r="E126" s="102"/>
      <c r="F126" s="35"/>
      <c r="G126" s="35"/>
    </row>
    <row r="127" spans="1:7" ht="14.25" thickTop="1" thickBot="1" x14ac:dyDescent="0.25">
      <c r="A127" s="103"/>
      <c r="C127" s="104" t="str">
        <f>+CONCATENATE("REKAPITULACIJA - ",C104)</f>
        <v>REKAPITULACIJA - A.8.3. STORITVE</v>
      </c>
      <c r="D127" s="105"/>
      <c r="E127" s="106"/>
      <c r="F127" s="36"/>
      <c r="G127" s="37">
        <f>SUM(G106:G126)</f>
        <v>0</v>
      </c>
    </row>
    <row r="128" spans="1:7" ht="14.25" thickTop="1" thickBot="1" x14ac:dyDescent="0.25">
      <c r="A128" s="96"/>
      <c r="C128" s="100"/>
      <c r="D128" s="101"/>
      <c r="E128" s="102"/>
      <c r="F128" s="35"/>
      <c r="G128" s="35"/>
    </row>
    <row r="129" spans="1:7" ht="27" thickTop="1" thickBot="1" x14ac:dyDescent="0.25">
      <c r="A129" s="103"/>
      <c r="C129" s="104" t="str">
        <f>+CONCATENATE("REKAPITULACIJA - ",C7)</f>
        <v>REKAPITULACIJA - AVTOMATSKO JAVLJANJE POŽARA</v>
      </c>
      <c r="D129" s="105"/>
      <c r="E129" s="106"/>
      <c r="F129" s="36"/>
      <c r="G129" s="37">
        <f>G127+G102+G32</f>
        <v>0</v>
      </c>
    </row>
    <row r="130" spans="1:7" ht="13.5" thickTop="1" x14ac:dyDescent="0.2">
      <c r="A130" s="96"/>
      <c r="C130" s="25"/>
      <c r="D130" s="8"/>
      <c r="E130" s="34"/>
      <c r="F130" s="31"/>
      <c r="G130" s="31"/>
    </row>
    <row r="131" spans="1:7" x14ac:dyDescent="0.2">
      <c r="G131" s="31" t="str">
        <f>IF(SUM(G$1:G130)/3=G129,"OK","FALSE")</f>
        <v>OK</v>
      </c>
    </row>
  </sheetData>
  <sheetProtection algorithmName="SHA-512" hashValue="RCgrtsWbajwqZiVuBJgNPSPIwa9nfRhX5XPNqbcSDdXOcTIhESnrPblKvfHcmUM8EgNxCsEAO2Gr7cvvdALBmA==" saltValue="2fbLQRmwqAdWhSDp73dYBw==" spinCount="100000" sheet="1" objects="1" scenarios="1"/>
  <conditionalFormatting sqref="B1:B1048576">
    <cfRule type="notContainsBlanks" dxfId="4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1" manualBreakCount="1">
    <brk id="103" max="5" man="1"/>
  </rowBreaks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2767-FF85-47CD-9C39-6E5FED169D81}">
  <sheetPr codeName="List20"/>
  <dimension ref="A1:M115"/>
  <sheetViews>
    <sheetView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13" s="29" customFormat="1" x14ac:dyDescent="0.2">
      <c r="A1" s="84"/>
      <c r="B1" s="108"/>
      <c r="C1" s="25"/>
      <c r="D1" s="26"/>
      <c r="E1" s="27"/>
      <c r="F1" s="28"/>
      <c r="G1" s="28"/>
    </row>
    <row r="2" spans="1:13" s="29" customFormat="1" x14ac:dyDescent="0.2">
      <c r="A2" s="84"/>
      <c r="B2" s="108"/>
      <c r="C2" s="25"/>
      <c r="D2" s="26"/>
      <c r="E2" s="27"/>
      <c r="F2" s="28"/>
      <c r="G2" s="28"/>
    </row>
    <row r="3" spans="1:13" s="29" customFormat="1" x14ac:dyDescent="0.2">
      <c r="A3" s="85"/>
      <c r="B3" s="109"/>
      <c r="C3" s="86"/>
      <c r="D3" s="87"/>
      <c r="E3" s="88"/>
      <c r="F3" s="40"/>
      <c r="G3" s="40"/>
    </row>
    <row r="4" spans="1:13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13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57</v>
      </c>
    </row>
    <row r="7" spans="1:13" x14ac:dyDescent="0.2">
      <c r="A7" s="98" t="s">
        <v>823</v>
      </c>
      <c r="B7" s="111"/>
      <c r="C7" s="99" t="s">
        <v>153</v>
      </c>
      <c r="D7" s="8"/>
      <c r="E7" s="34"/>
      <c r="F7" s="31"/>
      <c r="G7" s="31"/>
    </row>
    <row r="8" spans="1:13" x14ac:dyDescent="0.2">
      <c r="A8" s="98"/>
      <c r="C8" s="99" t="s">
        <v>824</v>
      </c>
      <c r="D8" s="8"/>
      <c r="E8" s="34"/>
      <c r="F8" s="31"/>
      <c r="G8" s="31"/>
    </row>
    <row r="9" spans="1:13" x14ac:dyDescent="0.2">
      <c r="A9" s="96"/>
      <c r="C9" s="25"/>
      <c r="D9" s="8"/>
      <c r="E9" s="34"/>
      <c r="F9" s="31"/>
      <c r="G9" s="31"/>
    </row>
    <row r="10" spans="1:13" ht="38.25" x14ac:dyDescent="0.2">
      <c r="A10" s="96">
        <f>IF(C9="",MAX($A$9:A9)+1,"")</f>
        <v>1</v>
      </c>
      <c r="C10" s="97" t="s">
        <v>566</v>
      </c>
      <c r="D10" s="8"/>
      <c r="E10" s="34"/>
      <c r="F10" s="31"/>
      <c r="G10" s="31"/>
    </row>
    <row r="11" spans="1:13" ht="51" x14ac:dyDescent="0.2">
      <c r="A11" s="96"/>
      <c r="C11" s="97" t="s">
        <v>758</v>
      </c>
      <c r="D11" s="8"/>
      <c r="E11" s="34"/>
      <c r="F11" s="31"/>
      <c r="G11" s="31"/>
    </row>
    <row r="12" spans="1:13" x14ac:dyDescent="0.2">
      <c r="A12" s="96"/>
      <c r="C12" s="97" t="s">
        <v>44</v>
      </c>
      <c r="D12" s="8" t="s">
        <v>6</v>
      </c>
      <c r="E12" s="34">
        <v>752</v>
      </c>
      <c r="F12" s="32"/>
      <c r="G12" s="31">
        <f>ROUND(E12*F12,2)</f>
        <v>0</v>
      </c>
    </row>
    <row r="13" spans="1:13" x14ac:dyDescent="0.2">
      <c r="A13" s="96"/>
      <c r="C13" s="25"/>
      <c r="D13" s="8"/>
      <c r="E13" s="34"/>
      <c r="F13" s="31"/>
      <c r="G13" s="31"/>
    </row>
    <row r="14" spans="1:13" x14ac:dyDescent="0.2">
      <c r="A14" s="96">
        <f>IF(C13="",MAX($A$9:A13)+1,"")</f>
        <v>2</v>
      </c>
      <c r="C14" s="97" t="s">
        <v>98</v>
      </c>
      <c r="D14" s="8"/>
      <c r="E14" s="34"/>
      <c r="F14" s="31"/>
      <c r="G14" s="31"/>
    </row>
    <row r="15" spans="1:13" ht="63.75" x14ac:dyDescent="0.2">
      <c r="A15" s="96"/>
      <c r="C15" s="97" t="s">
        <v>357</v>
      </c>
      <c r="D15" s="8"/>
      <c r="E15" s="34"/>
      <c r="F15" s="31"/>
      <c r="G15" s="31"/>
      <c r="H15" s="31"/>
      <c r="I15" s="31"/>
      <c r="J15" s="31"/>
      <c r="K15" s="31"/>
      <c r="L15" s="31"/>
      <c r="M15" s="31"/>
    </row>
    <row r="16" spans="1:13" x14ac:dyDescent="0.2">
      <c r="A16" s="96"/>
      <c r="C16" s="97" t="s">
        <v>44</v>
      </c>
      <c r="D16" s="8" t="s">
        <v>6</v>
      </c>
      <c r="E16" s="34">
        <v>365</v>
      </c>
      <c r="F16" s="32"/>
      <c r="G16" s="31">
        <f>ROUND(E16*F16,2)</f>
        <v>0</v>
      </c>
    </row>
    <row r="17" spans="1:13" x14ac:dyDescent="0.2">
      <c r="A17" s="96"/>
      <c r="C17" s="25"/>
      <c r="D17" s="8"/>
      <c r="E17" s="34"/>
      <c r="F17" s="31"/>
      <c r="G17" s="31"/>
    </row>
    <row r="18" spans="1:13" x14ac:dyDescent="0.2">
      <c r="A18" s="96">
        <f>IF(C17="",MAX($A$9:A17)+1,"")</f>
        <v>3</v>
      </c>
      <c r="C18" s="97" t="s">
        <v>99</v>
      </c>
      <c r="D18" s="8"/>
      <c r="E18" s="34"/>
      <c r="F18" s="31"/>
      <c r="G18" s="31"/>
    </row>
    <row r="19" spans="1:13" ht="63.75" x14ac:dyDescent="0.2">
      <c r="A19" s="96"/>
      <c r="C19" s="97" t="s">
        <v>357</v>
      </c>
      <c r="D19" s="8"/>
      <c r="E19" s="34"/>
      <c r="F19" s="31"/>
      <c r="G19" s="31"/>
      <c r="H19" s="31"/>
      <c r="I19" s="31"/>
      <c r="J19" s="31"/>
      <c r="K19" s="31"/>
      <c r="L19" s="31"/>
      <c r="M19" s="31"/>
    </row>
    <row r="20" spans="1:13" x14ac:dyDescent="0.2">
      <c r="A20" s="96"/>
      <c r="C20" s="97" t="s">
        <v>44</v>
      </c>
      <c r="D20" s="8" t="s">
        <v>6</v>
      </c>
      <c r="E20" s="34">
        <v>12</v>
      </c>
      <c r="F20" s="32"/>
      <c r="G20" s="31">
        <f>ROUND(E20*F20,2)</f>
        <v>0</v>
      </c>
    </row>
    <row r="21" spans="1:13" x14ac:dyDescent="0.2">
      <c r="A21" s="96"/>
      <c r="C21" s="25"/>
      <c r="D21" s="8"/>
      <c r="E21" s="34"/>
      <c r="F21" s="31"/>
      <c r="G21" s="31"/>
    </row>
    <row r="22" spans="1:13" ht="38.25" x14ac:dyDescent="0.2">
      <c r="A22" s="96">
        <f>IF(C21="",MAX($A$16:A21)+1,"")</f>
        <v>4</v>
      </c>
      <c r="C22" s="97" t="s">
        <v>96</v>
      </c>
      <c r="D22" s="8"/>
      <c r="E22" s="34"/>
      <c r="F22" s="31"/>
      <c r="G22" s="31"/>
    </row>
    <row r="23" spans="1:13" x14ac:dyDescent="0.2">
      <c r="A23" s="96"/>
      <c r="C23" s="97" t="s">
        <v>97</v>
      </c>
      <c r="D23" s="8" t="s">
        <v>6</v>
      </c>
      <c r="E23" s="34">
        <v>842</v>
      </c>
      <c r="F23" s="32"/>
      <c r="G23" s="31">
        <f>ROUND(E23*F23,2)</f>
        <v>0</v>
      </c>
    </row>
    <row r="24" spans="1:13" x14ac:dyDescent="0.2">
      <c r="A24" s="96"/>
      <c r="C24" s="25"/>
      <c r="D24" s="8"/>
      <c r="E24" s="34"/>
      <c r="F24" s="31"/>
      <c r="G24" s="31"/>
    </row>
    <row r="25" spans="1:13" x14ac:dyDescent="0.2">
      <c r="A25" s="96">
        <f>IF(C24="",MAX($A$9:A24)+1,"")</f>
        <v>5</v>
      </c>
      <c r="C25" s="97" t="s">
        <v>45</v>
      </c>
      <c r="D25" s="8"/>
      <c r="E25" s="34"/>
      <c r="F25" s="31"/>
      <c r="G25" s="31"/>
    </row>
    <row r="26" spans="1:13" x14ac:dyDescent="0.2">
      <c r="A26" s="96"/>
      <c r="C26" s="97" t="s">
        <v>46</v>
      </c>
      <c r="D26" s="8" t="s">
        <v>6</v>
      </c>
      <c r="E26" s="34">
        <v>12</v>
      </c>
      <c r="F26" s="32"/>
      <c r="G26" s="31">
        <f>ROUND(E26*F26,2)</f>
        <v>0</v>
      </c>
    </row>
    <row r="27" spans="1:13" x14ac:dyDescent="0.2">
      <c r="A27" s="96"/>
      <c r="C27" s="25"/>
      <c r="D27" s="8"/>
      <c r="E27" s="34"/>
      <c r="F27" s="31"/>
      <c r="G27" s="31"/>
    </row>
    <row r="28" spans="1:13" x14ac:dyDescent="0.2">
      <c r="A28" s="96">
        <f>IF(C27="",MAX($A$9:A27)+1,"")</f>
        <v>6</v>
      </c>
      <c r="C28" s="97" t="s">
        <v>47</v>
      </c>
      <c r="D28" s="8"/>
      <c r="E28" s="34"/>
      <c r="F28" s="31"/>
      <c r="G28" s="31"/>
    </row>
    <row r="29" spans="1:13" x14ac:dyDescent="0.2">
      <c r="A29" s="96"/>
      <c r="C29" s="97" t="s">
        <v>35</v>
      </c>
      <c r="D29" s="8" t="s">
        <v>8</v>
      </c>
      <c r="E29" s="34">
        <v>1</v>
      </c>
      <c r="F29" s="32"/>
      <c r="G29" s="31">
        <f>ROUND(E29*F29,2)</f>
        <v>0</v>
      </c>
    </row>
    <row r="30" spans="1:13" ht="13.5" thickBot="1" x14ac:dyDescent="0.25">
      <c r="A30" s="96"/>
      <c r="C30" s="100"/>
      <c r="D30" s="101"/>
      <c r="E30" s="102"/>
      <c r="F30" s="35"/>
      <c r="G30" s="35"/>
    </row>
    <row r="31" spans="1:13" ht="14.25" thickTop="1" thickBot="1" x14ac:dyDescent="0.25">
      <c r="A31" s="103"/>
      <c r="C31" s="104" t="str">
        <f>+CONCATENATE("REKAPITULACIJA - ",C8)</f>
        <v xml:space="preserve">REKAPITULACIJA - B.9.1. INSTALACIJE </v>
      </c>
      <c r="D31" s="105"/>
      <c r="E31" s="106"/>
      <c r="F31" s="36"/>
      <c r="G31" s="37">
        <f>SUM(G10:G30)</f>
        <v>0</v>
      </c>
    </row>
    <row r="32" spans="1:13" ht="13.5" thickTop="1" x14ac:dyDescent="0.2">
      <c r="A32" s="96"/>
      <c r="C32" s="25"/>
      <c r="D32" s="8"/>
      <c r="E32" s="34"/>
      <c r="F32" s="31"/>
      <c r="G32" s="31"/>
    </row>
    <row r="33" spans="1:7" ht="25.5" x14ac:dyDescent="0.2">
      <c r="A33" s="98"/>
      <c r="C33" s="99" t="s">
        <v>825</v>
      </c>
      <c r="D33" s="8"/>
      <c r="E33" s="34"/>
      <c r="F33" s="31"/>
      <c r="G33" s="31"/>
    </row>
    <row r="34" spans="1:7" x14ac:dyDescent="0.2">
      <c r="A34" s="98"/>
      <c r="C34" s="99"/>
      <c r="D34" s="8"/>
      <c r="E34" s="34"/>
      <c r="F34" s="31"/>
      <c r="G34" s="31"/>
    </row>
    <row r="35" spans="1:7" ht="89.25" x14ac:dyDescent="0.2">
      <c r="A35" s="96">
        <f>IF(C34="",MAX($A$9:A34)+1,"")</f>
        <v>7</v>
      </c>
      <c r="C35" s="97" t="s">
        <v>826</v>
      </c>
      <c r="D35" s="8"/>
      <c r="E35" s="34"/>
      <c r="F35" s="31"/>
      <c r="G35" s="31"/>
    </row>
    <row r="36" spans="1:7" x14ac:dyDescent="0.2">
      <c r="A36" s="96"/>
      <c r="C36" s="25"/>
      <c r="D36" s="8"/>
      <c r="E36" s="34"/>
      <c r="F36" s="31"/>
      <c r="G36" s="31"/>
    </row>
    <row r="37" spans="1:7" ht="114.75" x14ac:dyDescent="0.2">
      <c r="A37" s="96">
        <f>IF(C36="",MAX($A$9:A36)+1,"")</f>
        <v>8</v>
      </c>
      <c r="B37" s="112" t="s">
        <v>532</v>
      </c>
      <c r="C37" s="97" t="s">
        <v>230</v>
      </c>
      <c r="D37" s="8"/>
      <c r="E37" s="34"/>
      <c r="F37" s="31"/>
      <c r="G37" s="31"/>
    </row>
    <row r="38" spans="1:7" ht="25.5" x14ac:dyDescent="0.2">
      <c r="A38" s="96"/>
      <c r="C38" s="97" t="s">
        <v>231</v>
      </c>
      <c r="D38" s="8" t="s">
        <v>7</v>
      </c>
      <c r="E38" s="34">
        <v>1</v>
      </c>
      <c r="F38" s="32"/>
      <c r="G38" s="31">
        <f>ROUND(E38*F38,2)</f>
        <v>0</v>
      </c>
    </row>
    <row r="39" spans="1:7" x14ac:dyDescent="0.2">
      <c r="A39" s="96"/>
      <c r="C39" s="25"/>
      <c r="D39" s="8"/>
      <c r="E39" s="34"/>
      <c r="F39" s="31"/>
      <c r="G39" s="31"/>
    </row>
    <row r="40" spans="1:7" ht="25.5" x14ac:dyDescent="0.2">
      <c r="A40" s="96">
        <f>IF(C39="",MAX($A$9:A39)+1,"")</f>
        <v>9</v>
      </c>
      <c r="C40" s="97" t="s">
        <v>232</v>
      </c>
      <c r="D40" s="8"/>
      <c r="E40" s="34"/>
      <c r="F40" s="31"/>
      <c r="G40" s="31"/>
    </row>
    <row r="41" spans="1:7" ht="25.5" x14ac:dyDescent="0.2">
      <c r="A41" s="96"/>
      <c r="C41" s="97" t="s">
        <v>233</v>
      </c>
      <c r="D41" s="8" t="s">
        <v>7</v>
      </c>
      <c r="E41" s="34">
        <v>1</v>
      </c>
      <c r="F41" s="32"/>
      <c r="G41" s="31">
        <f>ROUND(E41*F41,2)</f>
        <v>0</v>
      </c>
    </row>
    <row r="42" spans="1:7" x14ac:dyDescent="0.2">
      <c r="A42" s="96"/>
      <c r="C42" s="97"/>
      <c r="D42" s="8"/>
      <c r="E42" s="34"/>
      <c r="F42" s="31"/>
      <c r="G42" s="31"/>
    </row>
    <row r="43" spans="1:7" ht="51" x14ac:dyDescent="0.2">
      <c r="A43" s="96">
        <f>IF(C42="",MAX($A$9:A42)+1,"")</f>
        <v>10</v>
      </c>
      <c r="C43" s="29" t="s">
        <v>234</v>
      </c>
    </row>
    <row r="44" spans="1:7" ht="25.5" x14ac:dyDescent="0.2">
      <c r="C44" s="97" t="s">
        <v>235</v>
      </c>
      <c r="D44" s="8" t="s">
        <v>7</v>
      </c>
      <c r="E44" s="34">
        <v>1</v>
      </c>
      <c r="F44" s="32"/>
      <c r="G44" s="31">
        <f>ROUND(E44*F44,2)</f>
        <v>0</v>
      </c>
    </row>
    <row r="45" spans="1:7" x14ac:dyDescent="0.2">
      <c r="A45" s="96"/>
      <c r="C45" s="25"/>
      <c r="D45" s="8"/>
      <c r="E45" s="34"/>
      <c r="F45" s="31"/>
      <c r="G45" s="31"/>
    </row>
    <row r="46" spans="1:7" ht="38.25" x14ac:dyDescent="0.2">
      <c r="A46" s="96">
        <f>IF(C45="",MAX($A$9:A45)+1,"")</f>
        <v>11</v>
      </c>
      <c r="C46" s="29" t="s">
        <v>236</v>
      </c>
    </row>
    <row r="47" spans="1:7" ht="25.5" x14ac:dyDescent="0.2">
      <c r="C47" s="29" t="s">
        <v>237</v>
      </c>
      <c r="D47" t="s">
        <v>7</v>
      </c>
      <c r="E47">
        <v>7</v>
      </c>
      <c r="F47" s="32"/>
      <c r="G47" s="31">
        <f>ROUND(E47*F47,2)</f>
        <v>0</v>
      </c>
    </row>
    <row r="48" spans="1:7" x14ac:dyDescent="0.2">
      <c r="A48" s="96"/>
      <c r="C48" s="25"/>
      <c r="D48" s="8"/>
      <c r="E48" s="34"/>
      <c r="F48" s="31"/>
      <c r="G48" s="31"/>
    </row>
    <row r="49" spans="1:7" ht="25.5" x14ac:dyDescent="0.2">
      <c r="A49" s="96">
        <f>IF(C48="",MAX($A$9:A48)+1,"")</f>
        <v>12</v>
      </c>
      <c r="C49" s="29" t="s">
        <v>238</v>
      </c>
    </row>
    <row r="50" spans="1:7" ht="25.5" x14ac:dyDescent="0.2">
      <c r="A50" s="96"/>
      <c r="C50" s="97" t="s">
        <v>239</v>
      </c>
      <c r="D50" s="8" t="s">
        <v>7</v>
      </c>
      <c r="E50" s="34">
        <v>7</v>
      </c>
      <c r="F50" s="32"/>
      <c r="G50" s="31">
        <f>ROUND(E50*F50,2)</f>
        <v>0</v>
      </c>
    </row>
    <row r="51" spans="1:7" x14ac:dyDescent="0.2">
      <c r="A51" s="96"/>
      <c r="C51" s="97"/>
      <c r="D51" s="8"/>
      <c r="E51" s="34"/>
      <c r="F51" s="31"/>
      <c r="G51" s="31"/>
    </row>
    <row r="52" spans="1:7" ht="51" x14ac:dyDescent="0.2">
      <c r="A52" s="96">
        <f>IF(C51="",MAX($A$9:A51)+1,"")</f>
        <v>13</v>
      </c>
      <c r="C52" s="29" t="s">
        <v>240</v>
      </c>
    </row>
    <row r="53" spans="1:7" ht="25.5" x14ac:dyDescent="0.2">
      <c r="A53" s="96"/>
      <c r="C53" s="97" t="s">
        <v>241</v>
      </c>
      <c r="D53" s="8" t="s">
        <v>7</v>
      </c>
      <c r="E53" s="34">
        <v>1</v>
      </c>
      <c r="F53" s="32"/>
      <c r="G53" s="31">
        <f>ROUND(E53*F53,2)</f>
        <v>0</v>
      </c>
    </row>
    <row r="54" spans="1:7" x14ac:dyDescent="0.2">
      <c r="A54" s="96"/>
      <c r="C54" s="97"/>
      <c r="D54" s="8"/>
      <c r="E54" s="34"/>
      <c r="F54" s="31"/>
      <c r="G54" s="31"/>
    </row>
    <row r="55" spans="1:7" x14ac:dyDescent="0.2">
      <c r="A55" s="96">
        <f>IF(C54="",MAX($A$9:A54)+1,"")</f>
        <v>14</v>
      </c>
      <c r="C55" s="29" t="s">
        <v>242</v>
      </c>
    </row>
    <row r="56" spans="1:7" ht="25.5" x14ac:dyDescent="0.2">
      <c r="A56" s="96"/>
      <c r="C56" s="97" t="s">
        <v>243</v>
      </c>
      <c r="D56" s="8" t="s">
        <v>7</v>
      </c>
      <c r="E56" s="34">
        <v>3</v>
      </c>
      <c r="F56" s="32"/>
      <c r="G56" s="31">
        <f>ROUND(E56*F56,2)</f>
        <v>0</v>
      </c>
    </row>
    <row r="57" spans="1:7" x14ac:dyDescent="0.2">
      <c r="A57" s="96"/>
      <c r="C57" s="25"/>
      <c r="D57" s="8"/>
      <c r="E57" s="34"/>
      <c r="F57" s="31"/>
      <c r="G57" s="31"/>
    </row>
    <row r="58" spans="1:7" ht="25.5" x14ac:dyDescent="0.2">
      <c r="A58" s="96">
        <f>IF(C57="",MAX($A$9:A57)+1,"")</f>
        <v>15</v>
      </c>
      <c r="C58" s="29" t="s">
        <v>244</v>
      </c>
    </row>
    <row r="59" spans="1:7" ht="25.5" x14ac:dyDescent="0.2">
      <c r="A59" s="96"/>
      <c r="C59" s="97" t="s">
        <v>245</v>
      </c>
      <c r="D59" s="8" t="s">
        <v>7</v>
      </c>
      <c r="E59" s="34">
        <v>3</v>
      </c>
      <c r="F59" s="32"/>
      <c r="G59" s="31">
        <f>ROUND(E59*F59,2)</f>
        <v>0</v>
      </c>
    </row>
    <row r="60" spans="1:7" x14ac:dyDescent="0.2">
      <c r="A60" s="96"/>
      <c r="C60" s="25"/>
      <c r="D60" s="8"/>
      <c r="E60" s="34"/>
      <c r="F60" s="31"/>
      <c r="G60" s="31"/>
    </row>
    <row r="61" spans="1:7" ht="25.5" x14ac:dyDescent="0.2">
      <c r="A61" s="96">
        <f>IF(C60="",MAX($A$9:A60)+1,"")</f>
        <v>16</v>
      </c>
      <c r="C61" s="29" t="s">
        <v>246</v>
      </c>
    </row>
    <row r="62" spans="1:7" ht="25.5" x14ac:dyDescent="0.2">
      <c r="A62" s="96"/>
      <c r="C62" s="97" t="s">
        <v>247</v>
      </c>
      <c r="D62" s="8" t="s">
        <v>7</v>
      </c>
      <c r="E62" s="34">
        <v>3</v>
      </c>
      <c r="F62" s="32"/>
      <c r="G62" s="31">
        <f>ROUND(E62*F62,2)</f>
        <v>0</v>
      </c>
    </row>
    <row r="63" spans="1:7" x14ac:dyDescent="0.2">
      <c r="A63" s="96"/>
      <c r="C63" s="97"/>
      <c r="D63" s="8"/>
      <c r="E63" s="34"/>
      <c r="F63" s="31"/>
      <c r="G63" s="31"/>
    </row>
    <row r="64" spans="1:7" ht="63.75" x14ac:dyDescent="0.2">
      <c r="A64" s="96">
        <f>IF(C63="",MAX($A$9:A63)+1,"")</f>
        <v>17</v>
      </c>
      <c r="B64" s="112" t="s">
        <v>533</v>
      </c>
      <c r="C64" s="97" t="s">
        <v>248</v>
      </c>
    </row>
    <row r="65" spans="1:8" ht="25.5" x14ac:dyDescent="0.2">
      <c r="A65" s="96"/>
      <c r="C65" s="97" t="s">
        <v>249</v>
      </c>
      <c r="D65" s="8" t="s">
        <v>7</v>
      </c>
      <c r="E65" s="34">
        <v>8</v>
      </c>
      <c r="F65" s="32"/>
      <c r="G65" s="31">
        <f>ROUND(E65*F65,2)</f>
        <v>0</v>
      </c>
    </row>
    <row r="66" spans="1:8" x14ac:dyDescent="0.2">
      <c r="A66" s="96"/>
      <c r="C66" s="97"/>
      <c r="D66" s="8"/>
      <c r="E66" s="34"/>
      <c r="F66" s="31"/>
      <c r="G66" s="31"/>
      <c r="H66" s="39"/>
    </row>
    <row r="67" spans="1:8" ht="25.5" x14ac:dyDescent="0.2">
      <c r="A67" s="96">
        <f>IF(C66="",MAX($A$9:A66)+1,"")</f>
        <v>18</v>
      </c>
      <c r="B67" s="112" t="s">
        <v>534</v>
      </c>
      <c r="C67" s="29" t="s">
        <v>322</v>
      </c>
      <c r="H67" s="39"/>
    </row>
    <row r="68" spans="1:8" ht="25.5" x14ac:dyDescent="0.2">
      <c r="A68" s="96"/>
      <c r="C68" s="97" t="s">
        <v>323</v>
      </c>
      <c r="D68" s="8" t="s">
        <v>7</v>
      </c>
      <c r="E68" s="34">
        <v>21</v>
      </c>
      <c r="F68" s="32"/>
      <c r="G68" s="31">
        <f>ROUND(E68*F68,2)</f>
        <v>0</v>
      </c>
      <c r="H68" s="39"/>
    </row>
    <row r="69" spans="1:8" x14ac:dyDescent="0.2">
      <c r="A69" s="96"/>
      <c r="C69" s="97"/>
      <c r="D69" s="8"/>
      <c r="E69" s="34"/>
      <c r="F69" s="31"/>
      <c r="G69" s="31"/>
    </row>
    <row r="70" spans="1:8" ht="89.25" x14ac:dyDescent="0.2">
      <c r="A70" s="96">
        <f>IF(C69="",MAX($A$9:A69)+1,"")</f>
        <v>19</v>
      </c>
      <c r="B70" s="112" t="s">
        <v>535</v>
      </c>
      <c r="C70" s="29" t="s">
        <v>250</v>
      </c>
    </row>
    <row r="71" spans="1:8" ht="25.5" x14ac:dyDescent="0.2">
      <c r="A71" s="96"/>
      <c r="C71" s="97" t="s">
        <v>251</v>
      </c>
      <c r="D71" s="8" t="s">
        <v>7</v>
      </c>
      <c r="E71" s="34">
        <v>4</v>
      </c>
      <c r="F71" s="32"/>
      <c r="G71" s="31">
        <f>ROUND(E71*F71,2)</f>
        <v>0</v>
      </c>
    </row>
    <row r="72" spans="1:8" x14ac:dyDescent="0.2">
      <c r="A72" s="96"/>
      <c r="C72" s="25"/>
      <c r="D72" s="8"/>
      <c r="E72" s="34"/>
      <c r="F72" s="31"/>
      <c r="G72" s="31"/>
    </row>
    <row r="73" spans="1:8" ht="63.75" x14ac:dyDescent="0.2">
      <c r="A73" s="96">
        <f>IF(C72="",MAX($A$9:A72)+1,"")</f>
        <v>20</v>
      </c>
      <c r="B73" s="112" t="s">
        <v>536</v>
      </c>
      <c r="C73" s="29" t="s">
        <v>327</v>
      </c>
    </row>
    <row r="74" spans="1:8" ht="38.25" x14ac:dyDescent="0.2">
      <c r="A74" s="96"/>
      <c r="C74" s="97" t="s">
        <v>252</v>
      </c>
      <c r="D74" s="8" t="s">
        <v>7</v>
      </c>
      <c r="E74" s="34">
        <v>1</v>
      </c>
      <c r="F74" s="32"/>
      <c r="G74" s="31">
        <f>ROUND(E74*F74,2)</f>
        <v>0</v>
      </c>
    </row>
    <row r="75" spans="1:8" x14ac:dyDescent="0.2">
      <c r="A75" s="96"/>
      <c r="C75" s="25"/>
      <c r="D75" s="8"/>
      <c r="E75" s="34"/>
      <c r="F75" s="31"/>
      <c r="G75" s="31"/>
      <c r="H75" s="39"/>
    </row>
    <row r="76" spans="1:8" ht="63.75" x14ac:dyDescent="0.2">
      <c r="A76" s="96">
        <f>IF(C75="",MAX($A$9:A75)+1,"")</f>
        <v>21</v>
      </c>
      <c r="B76" s="112" t="s">
        <v>537</v>
      </c>
      <c r="C76" s="29" t="s">
        <v>327</v>
      </c>
      <c r="H76" s="39"/>
    </row>
    <row r="77" spans="1:8" ht="25.5" x14ac:dyDescent="0.2">
      <c r="A77" s="96"/>
      <c r="C77" s="97" t="s">
        <v>328</v>
      </c>
      <c r="D77" s="8" t="s">
        <v>7</v>
      </c>
      <c r="E77" s="34">
        <v>2</v>
      </c>
      <c r="F77" s="32"/>
      <c r="G77" s="31">
        <f>ROUND(E77*F77,2)</f>
        <v>0</v>
      </c>
      <c r="H77" s="39"/>
    </row>
    <row r="78" spans="1:8" x14ac:dyDescent="0.2">
      <c r="A78" s="96"/>
      <c r="C78" s="97"/>
      <c r="D78" s="8"/>
      <c r="E78" s="34"/>
      <c r="F78" s="31"/>
      <c r="G78" s="31"/>
    </row>
    <row r="79" spans="1:8" ht="63.75" x14ac:dyDescent="0.2">
      <c r="A79" s="96">
        <f>IF(C78="",MAX($A$9:A78)+1,"")</f>
        <v>22</v>
      </c>
      <c r="C79" s="29" t="s">
        <v>253</v>
      </c>
    </row>
    <row r="80" spans="1:8" ht="25.5" x14ac:dyDescent="0.2">
      <c r="A80" s="96"/>
      <c r="C80" s="97" t="s">
        <v>254</v>
      </c>
      <c r="D80" s="8" t="s">
        <v>7</v>
      </c>
      <c r="E80" s="34">
        <v>26</v>
      </c>
      <c r="F80" s="32"/>
      <c r="G80" s="31">
        <f>ROUND(E80*F80,2)</f>
        <v>0</v>
      </c>
    </row>
    <row r="81" spans="1:8" x14ac:dyDescent="0.2">
      <c r="A81" s="96"/>
      <c r="C81" s="97"/>
      <c r="D81" s="8"/>
      <c r="E81" s="34"/>
      <c r="F81" s="31"/>
      <c r="G81" s="31"/>
    </row>
    <row r="82" spans="1:8" ht="25.5" x14ac:dyDescent="0.2">
      <c r="A82" s="96">
        <f>IF(C81="",MAX($A$9:A81)+1,"")</f>
        <v>23</v>
      </c>
      <c r="C82" s="97" t="s">
        <v>255</v>
      </c>
      <c r="D82" s="8" t="s">
        <v>7</v>
      </c>
      <c r="E82" s="34">
        <v>3</v>
      </c>
      <c r="F82" s="32"/>
      <c r="G82" s="31">
        <f>ROUND(E82*F82,2)</f>
        <v>0</v>
      </c>
    </row>
    <row r="83" spans="1:8" x14ac:dyDescent="0.2">
      <c r="A83" s="96"/>
      <c r="C83" s="97"/>
      <c r="D83" s="8"/>
      <c r="E83" s="34"/>
      <c r="F83" s="31"/>
      <c r="G83" s="31"/>
    </row>
    <row r="84" spans="1:8" ht="51" x14ac:dyDescent="0.2">
      <c r="A84" s="96">
        <f>IF(C83="",MAX($A$9:A83)+1,"")</f>
        <v>24</v>
      </c>
      <c r="B84" s="112" t="s">
        <v>541</v>
      </c>
      <c r="C84" s="114" t="s">
        <v>827</v>
      </c>
      <c r="D84" s="8"/>
      <c r="E84" s="34"/>
      <c r="F84" s="31"/>
      <c r="G84" s="31"/>
    </row>
    <row r="85" spans="1:8" x14ac:dyDescent="0.2">
      <c r="A85" s="96"/>
      <c r="C85" s="97" t="s">
        <v>35</v>
      </c>
      <c r="D85" s="8" t="s">
        <v>7</v>
      </c>
      <c r="E85" s="34">
        <v>25</v>
      </c>
      <c r="F85" s="32"/>
      <c r="G85" s="31">
        <f>ROUND(E85*F85,2)</f>
        <v>0</v>
      </c>
    </row>
    <row r="86" spans="1:8" x14ac:dyDescent="0.2">
      <c r="A86" s="96"/>
      <c r="C86" s="25"/>
      <c r="D86" s="8"/>
      <c r="E86" s="34"/>
      <c r="F86" s="31"/>
      <c r="G86" s="31"/>
    </row>
    <row r="87" spans="1:8" x14ac:dyDescent="0.2">
      <c r="A87" s="96">
        <f>IF(C86="",MAX($A$9:A86)+1,"")</f>
        <v>25</v>
      </c>
      <c r="B87" s="112" t="s">
        <v>538</v>
      </c>
      <c r="C87" s="114" t="s">
        <v>484</v>
      </c>
      <c r="D87" s="8"/>
      <c r="E87" s="34"/>
      <c r="F87" s="31"/>
      <c r="G87" s="31"/>
      <c r="H87" s="39"/>
    </row>
    <row r="88" spans="1:8" x14ac:dyDescent="0.2">
      <c r="A88" s="96"/>
      <c r="C88" s="97" t="s">
        <v>35</v>
      </c>
      <c r="D88" s="8" t="s">
        <v>7</v>
      </c>
      <c r="E88" s="34">
        <v>1</v>
      </c>
      <c r="F88" s="32"/>
      <c r="G88" s="31">
        <f>ROUND(E88*F88,2)</f>
        <v>0</v>
      </c>
      <c r="H88" s="39"/>
    </row>
    <row r="89" spans="1:8" x14ac:dyDescent="0.2">
      <c r="A89" s="96"/>
      <c r="B89" s="25"/>
      <c r="C89" s="8"/>
      <c r="D89" s="34"/>
      <c r="E89" s="31"/>
      <c r="F89" s="31"/>
      <c r="G89" s="39"/>
    </row>
    <row r="90" spans="1:8" ht="25.5" x14ac:dyDescent="0.2">
      <c r="A90" s="96">
        <f>IF(B89="",MAX($A$11:A89)+1,"")</f>
        <v>26</v>
      </c>
      <c r="B90" s="112" t="s">
        <v>540</v>
      </c>
      <c r="C90" s="114" t="s">
        <v>539</v>
      </c>
      <c r="D90" s="8"/>
      <c r="E90" s="34"/>
      <c r="F90" s="31"/>
      <c r="G90" s="31"/>
      <c r="H90" s="39"/>
    </row>
    <row r="91" spans="1:8" x14ac:dyDescent="0.2">
      <c r="A91" s="96"/>
      <c r="B91" s="96"/>
      <c r="C91" s="114" t="s">
        <v>35</v>
      </c>
      <c r="D91" s="8" t="s">
        <v>7</v>
      </c>
      <c r="E91" s="34">
        <v>2</v>
      </c>
      <c r="F91" s="32"/>
      <c r="G91" s="31">
        <f>ROUND(E91*F91,2)</f>
        <v>0</v>
      </c>
      <c r="H91" s="39"/>
    </row>
    <row r="92" spans="1:8" x14ac:dyDescent="0.2">
      <c r="A92" s="96"/>
      <c r="B92" s="25"/>
      <c r="C92" s="97"/>
      <c r="D92" s="8"/>
      <c r="E92" s="34"/>
      <c r="F92" s="31"/>
      <c r="G92" s="31"/>
      <c r="H92" s="39"/>
    </row>
    <row r="93" spans="1:8" ht="51" x14ac:dyDescent="0.2">
      <c r="A93" s="96">
        <f>IF(C92="",MAX($A$9:A92)+1,"")</f>
        <v>27</v>
      </c>
      <c r="C93" s="114" t="s">
        <v>182</v>
      </c>
      <c r="D93" s="8"/>
      <c r="E93" s="34"/>
      <c r="F93" s="31"/>
      <c r="G93" s="31"/>
    </row>
    <row r="94" spans="1:8" x14ac:dyDescent="0.2">
      <c r="A94" s="96"/>
      <c r="B94" s="96"/>
      <c r="C94" s="97" t="s">
        <v>35</v>
      </c>
      <c r="D94" s="8" t="s">
        <v>8</v>
      </c>
      <c r="E94" s="34">
        <v>1</v>
      </c>
      <c r="F94" s="32"/>
      <c r="G94" s="31">
        <f>ROUND(E94*F94,2)</f>
        <v>0</v>
      </c>
    </row>
    <row r="95" spans="1:8" x14ac:dyDescent="0.2">
      <c r="A95" s="96"/>
      <c r="C95" s="25"/>
      <c r="D95" s="8"/>
      <c r="E95" s="34"/>
      <c r="F95" s="31"/>
      <c r="G95" s="31"/>
    </row>
    <row r="96" spans="1:8" ht="38.25" x14ac:dyDescent="0.2">
      <c r="A96" s="96">
        <f>IF(C95="",MAX($A$9:A95)+1,"")</f>
        <v>28</v>
      </c>
      <c r="C96" s="114" t="s">
        <v>183</v>
      </c>
      <c r="D96" s="8"/>
      <c r="E96" s="34"/>
      <c r="F96" s="31"/>
      <c r="G96" s="31"/>
    </row>
    <row r="97" spans="1:7" x14ac:dyDescent="0.2">
      <c r="A97" s="96"/>
      <c r="C97" s="97" t="s">
        <v>35</v>
      </c>
      <c r="D97" s="8" t="s">
        <v>8</v>
      </c>
      <c r="E97" s="34">
        <f>E94</f>
        <v>1</v>
      </c>
      <c r="F97" s="32"/>
      <c r="G97" s="31">
        <f>ROUND(E97*F97,2)</f>
        <v>0</v>
      </c>
    </row>
    <row r="98" spans="1:7" x14ac:dyDescent="0.2">
      <c r="A98" s="96"/>
      <c r="C98" s="25"/>
      <c r="D98" s="8"/>
      <c r="E98" s="34"/>
      <c r="F98" s="31"/>
      <c r="G98" s="31"/>
    </row>
    <row r="99" spans="1:7" ht="63.75" x14ac:dyDescent="0.2">
      <c r="A99" s="96">
        <f>IF(C98="",MAX($A$9:A98)+1,"")</f>
        <v>29</v>
      </c>
      <c r="C99" s="114" t="s">
        <v>184</v>
      </c>
      <c r="D99" s="8"/>
      <c r="E99" s="34"/>
      <c r="F99" s="31"/>
      <c r="G99" s="31"/>
    </row>
    <row r="100" spans="1:7" x14ac:dyDescent="0.2">
      <c r="A100" s="96"/>
      <c r="C100" s="97" t="s">
        <v>35</v>
      </c>
      <c r="D100" s="8" t="s">
        <v>8</v>
      </c>
      <c r="E100" s="34">
        <f>E97</f>
        <v>1</v>
      </c>
      <c r="F100" s="32"/>
      <c r="G100" s="31">
        <f>ROUND(E100*F100,2)</f>
        <v>0</v>
      </c>
    </row>
    <row r="101" spans="1:7" x14ac:dyDescent="0.2">
      <c r="A101" s="96"/>
      <c r="C101" s="25"/>
      <c r="D101" s="8"/>
      <c r="E101" s="34"/>
      <c r="F101" s="31"/>
      <c r="G101" s="31"/>
    </row>
    <row r="102" spans="1:7" ht="51" x14ac:dyDescent="0.2">
      <c r="A102" s="96">
        <f>IF(C101="",MAX($A$9:A101)+1,"")</f>
        <v>30</v>
      </c>
      <c r="C102" s="97" t="s">
        <v>185</v>
      </c>
      <c r="D102" s="8"/>
      <c r="E102" s="34"/>
      <c r="F102" s="31"/>
      <c r="G102" s="31"/>
    </row>
    <row r="103" spans="1:7" x14ac:dyDescent="0.2">
      <c r="A103" s="96"/>
      <c r="C103" s="97" t="s">
        <v>35</v>
      </c>
      <c r="D103" s="8" t="s">
        <v>8</v>
      </c>
      <c r="E103" s="34">
        <v>1</v>
      </c>
      <c r="F103" s="32"/>
      <c r="G103" s="31">
        <f>ROUND(E103*F103,2)</f>
        <v>0</v>
      </c>
    </row>
    <row r="104" spans="1:7" x14ac:dyDescent="0.2">
      <c r="A104" s="96"/>
      <c r="C104" s="25"/>
      <c r="D104" s="8"/>
      <c r="E104" s="34"/>
      <c r="F104" s="31"/>
      <c r="G104" s="31"/>
    </row>
    <row r="105" spans="1:7" s="39" customFormat="1" ht="38.25" x14ac:dyDescent="0.2">
      <c r="A105" s="96">
        <f>IF(C104="",MAX($A$9:A104)+1,"")</f>
        <v>31</v>
      </c>
      <c r="B105" s="112"/>
      <c r="C105" s="97" t="s">
        <v>186</v>
      </c>
      <c r="D105" s="8"/>
      <c r="E105" s="34"/>
      <c r="F105" s="31"/>
      <c r="G105" s="31"/>
    </row>
    <row r="106" spans="1:7" s="39" customFormat="1" x14ac:dyDescent="0.2">
      <c r="A106" s="96"/>
      <c r="B106" s="112"/>
      <c r="C106" s="97" t="s">
        <v>35</v>
      </c>
      <c r="D106" s="8" t="s">
        <v>8</v>
      </c>
      <c r="E106" s="34">
        <v>1</v>
      </c>
      <c r="F106" s="32"/>
      <c r="G106" s="31">
        <f>ROUND(E106*F106,2)</f>
        <v>0</v>
      </c>
    </row>
    <row r="107" spans="1:7" s="39" customFormat="1" x14ac:dyDescent="0.2">
      <c r="A107" s="96"/>
      <c r="B107" s="112"/>
      <c r="C107" s="25"/>
      <c r="D107" s="8"/>
      <c r="E107" s="34"/>
      <c r="F107" s="31"/>
      <c r="G107" s="31"/>
    </row>
    <row r="108" spans="1:7" s="39" customFormat="1" ht="38.25" x14ac:dyDescent="0.2">
      <c r="A108" s="96">
        <f>IF(C107="",MAX($A$9:A107)+1,"")</f>
        <v>32</v>
      </c>
      <c r="B108" s="112"/>
      <c r="C108" s="97" t="s">
        <v>187</v>
      </c>
      <c r="D108" s="8"/>
      <c r="E108" s="34"/>
      <c r="F108" s="31"/>
      <c r="G108" s="31"/>
    </row>
    <row r="109" spans="1:7" s="39" customFormat="1" x14ac:dyDescent="0.2">
      <c r="A109" s="96"/>
      <c r="B109" s="112"/>
      <c r="C109" s="97" t="s">
        <v>35</v>
      </c>
      <c r="D109" s="8" t="s">
        <v>8</v>
      </c>
      <c r="E109" s="34">
        <v>1</v>
      </c>
      <c r="F109" s="32"/>
      <c r="G109" s="31">
        <f>ROUND(E109*F109,2)</f>
        <v>0</v>
      </c>
    </row>
    <row r="110" spans="1:7" s="39" customFormat="1" ht="13.5" thickBot="1" x14ac:dyDescent="0.25">
      <c r="A110" s="96"/>
      <c r="B110" s="112"/>
      <c r="C110" s="100"/>
      <c r="D110" s="101"/>
      <c r="E110" s="102"/>
      <c r="F110" s="35"/>
      <c r="G110" s="35"/>
    </row>
    <row r="111" spans="1:7" s="39" customFormat="1" ht="27" thickTop="1" thickBot="1" x14ac:dyDescent="0.25">
      <c r="A111" s="103"/>
      <c r="B111" s="112"/>
      <c r="C111" s="104" t="str">
        <f>+CONCATENATE("REKAPITULACIJA - ",C33)</f>
        <v>REKAPITULACIJA - 2.9.2. OPREMA IN STORITVE - DOMOFON IN KP</v>
      </c>
      <c r="D111" s="105"/>
      <c r="E111" s="106"/>
      <c r="F111" s="36"/>
      <c r="G111" s="37">
        <f>SUM(G35:G110)</f>
        <v>0</v>
      </c>
    </row>
    <row r="112" spans="1:7" s="39" customFormat="1" ht="14.25" thickTop="1" thickBot="1" x14ac:dyDescent="0.25">
      <c r="A112" s="96"/>
      <c r="B112" s="112"/>
      <c r="C112" s="115"/>
      <c r="D112" s="116"/>
      <c r="E112" s="147"/>
      <c r="F112" s="52"/>
      <c r="G112" s="52"/>
    </row>
    <row r="113" spans="1:7" s="39" customFormat="1" ht="27" thickTop="1" thickBot="1" x14ac:dyDescent="0.25">
      <c r="A113" s="103"/>
      <c r="B113" s="112"/>
      <c r="C113" s="104" t="str">
        <f>+CONCATENATE("REKAPITULACIJA - ",C7)</f>
        <v>REKAPITULACIJA - DOMOFON IN KONTROLA PRISTOPA</v>
      </c>
      <c r="D113" s="105"/>
      <c r="E113" s="106"/>
      <c r="F113" s="36"/>
      <c r="G113" s="37">
        <f>G31+G111</f>
        <v>0</v>
      </c>
    </row>
    <row r="114" spans="1:7" s="39" customFormat="1" ht="13.5" thickTop="1" x14ac:dyDescent="0.2">
      <c r="A114" s="96"/>
      <c r="B114" s="112"/>
      <c r="C114" s="25"/>
      <c r="D114" s="8"/>
      <c r="E114" s="34"/>
      <c r="F114" s="31"/>
      <c r="G114" s="31"/>
    </row>
    <row r="115" spans="1:7" x14ac:dyDescent="0.2">
      <c r="G115" s="31" t="str">
        <f>IF(SUM(G$1:G114)/3=G113,"OK","FALSE")</f>
        <v>OK</v>
      </c>
    </row>
  </sheetData>
  <sheetProtection algorithmName="SHA-512" hashValue="dW23BhQ9RPeU1xKpUzbpRT+2sFvlWL8oXwWVHuBj7JBsTnjFQPHsAFQjFuO7ss8Nf4YIp/OhPDxdENMwjFUYJA==" saltValue="f7xOquKSMPTWHAIOOWSsdQ==" spinCount="100000" sheet="1" objects="1" scenarios="1"/>
  <conditionalFormatting sqref="B1:B90 B95:B1048576">
    <cfRule type="notContainsBlanks" dxfId="3" priority="1">
      <formula>LEN(TRIM(B1))&gt;0</formula>
    </cfRule>
  </conditionalFormatting>
  <conditionalFormatting sqref="B92:B93">
    <cfRule type="notContainsBlanks" dxfId="2" priority="2">
      <formula>LEN(TRIM(B92))&gt;0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2" manualBreakCount="2">
    <brk id="32" max="5" man="1"/>
    <brk id="54" max="5" man="1"/>
  </rowBreaks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03E18-D5A4-471A-AA3B-E2CDF675CB1D}">
  <sheetPr codeName="List21"/>
  <dimension ref="A1:G51"/>
  <sheetViews>
    <sheetView view="pageBreakPreview" zoomScaleNormal="100" zoomScaleSheetLayoutView="100" workbookViewId="0">
      <pane ySplit="5" topLeftCell="A39" activePane="bottomLeft" state="frozen"/>
      <selection activeCell="C10" sqref="C10"/>
      <selection pane="bottomLeft" activeCell="C10" sqref="C10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828</v>
      </c>
      <c r="B7" s="111"/>
      <c r="C7" s="99" t="s">
        <v>82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63.75" x14ac:dyDescent="0.2">
      <c r="A9" s="96">
        <f>IF(C8="",MAX($A$8:A8)+1,"")</f>
        <v>1</v>
      </c>
      <c r="B9" s="112" t="s">
        <v>562</v>
      </c>
      <c r="C9" s="97" t="s">
        <v>256</v>
      </c>
      <c r="D9" s="8"/>
      <c r="E9" s="34"/>
      <c r="F9" s="31"/>
      <c r="G9" s="31"/>
    </row>
    <row r="10" spans="1:7" x14ac:dyDescent="0.2">
      <c r="A10" s="96"/>
      <c r="C10" s="97" t="s">
        <v>49</v>
      </c>
      <c r="D10" s="8" t="s">
        <v>7</v>
      </c>
      <c r="E10" s="34">
        <v>1</v>
      </c>
      <c r="F10" s="32"/>
      <c r="G10" s="31">
        <f>ROUND(E10*F10,2)</f>
        <v>0</v>
      </c>
    </row>
    <row r="11" spans="1:7" x14ac:dyDescent="0.2">
      <c r="A11" s="96"/>
      <c r="C11" s="25"/>
      <c r="D11" s="8"/>
      <c r="E11" s="34"/>
      <c r="F11" s="31"/>
      <c r="G11" s="31"/>
    </row>
    <row r="12" spans="1:7" ht="25.5" x14ac:dyDescent="0.2">
      <c r="A12" s="96">
        <f>IF(C11="",MAX($A$8:A11)+1,"")</f>
        <v>2</v>
      </c>
      <c r="B12" s="112" t="s">
        <v>560</v>
      </c>
      <c r="C12" s="97" t="s">
        <v>160</v>
      </c>
      <c r="D12" s="8"/>
      <c r="E12" s="34"/>
      <c r="F12" s="31"/>
      <c r="G12" s="31"/>
    </row>
    <row r="13" spans="1:7" x14ac:dyDescent="0.2">
      <c r="A13" s="96"/>
      <c r="C13" s="97" t="s">
        <v>35</v>
      </c>
      <c r="D13" s="8" t="s">
        <v>7</v>
      </c>
      <c r="E13" s="34">
        <v>4</v>
      </c>
      <c r="F13" s="32"/>
      <c r="G13" s="31">
        <f>ROUND(E13*F13,2)</f>
        <v>0</v>
      </c>
    </row>
    <row r="14" spans="1:7" x14ac:dyDescent="0.2">
      <c r="A14" s="96"/>
      <c r="C14" s="25"/>
      <c r="D14" s="8"/>
      <c r="E14" s="34"/>
      <c r="F14" s="31"/>
      <c r="G14" s="31"/>
    </row>
    <row r="15" spans="1:7" ht="25.5" x14ac:dyDescent="0.2">
      <c r="A15" s="96">
        <f>IF(C14="",MAX($A$8:A14)+1,"")</f>
        <v>3</v>
      </c>
      <c r="C15" s="97" t="s">
        <v>257</v>
      </c>
      <c r="D15" s="8"/>
      <c r="E15" s="34"/>
      <c r="F15" s="31"/>
      <c r="G15" s="31"/>
    </row>
    <row r="16" spans="1:7" x14ac:dyDescent="0.2">
      <c r="A16" s="96"/>
      <c r="C16" s="97" t="s">
        <v>35</v>
      </c>
      <c r="D16" s="8" t="s">
        <v>7</v>
      </c>
      <c r="E16" s="34">
        <v>1</v>
      </c>
      <c r="F16" s="32"/>
      <c r="G16" s="31">
        <f>ROUND(E16*F16,2)</f>
        <v>0</v>
      </c>
    </row>
    <row r="17" spans="1:7" x14ac:dyDescent="0.2">
      <c r="A17" s="96"/>
      <c r="C17" s="25"/>
      <c r="D17" s="8"/>
      <c r="E17" s="34"/>
      <c r="F17" s="31"/>
      <c r="G17" s="31"/>
    </row>
    <row r="18" spans="1:7" ht="25.5" x14ac:dyDescent="0.2">
      <c r="A18" s="96">
        <f>IF(C17="",MAX($A$8:A17)+1,"")</f>
        <v>4</v>
      </c>
      <c r="B18" s="112" t="s">
        <v>562</v>
      </c>
      <c r="C18" s="97" t="s">
        <v>360</v>
      </c>
      <c r="D18" s="8"/>
      <c r="E18" s="34"/>
      <c r="F18" s="31"/>
      <c r="G18" s="31"/>
    </row>
    <row r="19" spans="1:7" x14ac:dyDescent="0.2">
      <c r="A19" s="96"/>
      <c r="C19" s="97" t="s">
        <v>35</v>
      </c>
      <c r="D19" s="8" t="s">
        <v>7</v>
      </c>
      <c r="E19" s="34">
        <v>5</v>
      </c>
      <c r="F19" s="32"/>
      <c r="G19" s="31">
        <f>ROUND(E19*F19,2)</f>
        <v>0</v>
      </c>
    </row>
    <row r="20" spans="1:7" x14ac:dyDescent="0.2">
      <c r="A20" s="96"/>
      <c r="C20" s="25"/>
      <c r="D20" s="8"/>
      <c r="E20" s="34"/>
      <c r="F20" s="31"/>
      <c r="G20" s="31"/>
    </row>
    <row r="21" spans="1:7" ht="25.5" x14ac:dyDescent="0.2">
      <c r="A21" s="96">
        <f>IF(C20="",MAX($A$8:A20)+1,"")</f>
        <v>5</v>
      </c>
      <c r="C21" s="97" t="s">
        <v>154</v>
      </c>
      <c r="D21" s="8"/>
      <c r="E21" s="34"/>
      <c r="F21" s="31"/>
      <c r="G21" s="31"/>
    </row>
    <row r="22" spans="1:7" x14ac:dyDescent="0.2">
      <c r="A22" s="96"/>
      <c r="C22" s="97"/>
      <c r="D22" s="8"/>
      <c r="E22" s="34"/>
      <c r="F22" s="32"/>
      <c r="G22" s="31"/>
    </row>
    <row r="23" spans="1:7" ht="25.5" x14ac:dyDescent="0.2">
      <c r="A23" s="96"/>
      <c r="C23" s="97" t="s">
        <v>829</v>
      </c>
      <c r="D23" s="8" t="s">
        <v>6</v>
      </c>
      <c r="E23" s="34">
        <v>12</v>
      </c>
      <c r="F23" s="32"/>
      <c r="G23" s="31">
        <f>ROUND(E23*F23,2)</f>
        <v>0</v>
      </c>
    </row>
    <row r="24" spans="1:7" x14ac:dyDescent="0.2">
      <c r="A24" s="96"/>
      <c r="C24" s="97"/>
      <c r="D24" s="8"/>
      <c r="E24" s="34"/>
      <c r="F24" s="34"/>
      <c r="G24" s="31"/>
    </row>
    <row r="25" spans="1:7" ht="25.5" x14ac:dyDescent="0.2">
      <c r="A25" s="96"/>
      <c r="C25" s="97" t="s">
        <v>830</v>
      </c>
      <c r="D25" s="8" t="s">
        <v>6</v>
      </c>
      <c r="E25" s="34">
        <v>47</v>
      </c>
      <c r="F25" s="32"/>
      <c r="G25" s="31">
        <f>ROUND(E25*F25,2)</f>
        <v>0</v>
      </c>
    </row>
    <row r="26" spans="1:7" x14ac:dyDescent="0.2">
      <c r="A26" s="96"/>
      <c r="C26" s="97"/>
      <c r="D26" s="8"/>
      <c r="E26" s="34"/>
      <c r="F26" s="34"/>
      <c r="G26" s="31"/>
    </row>
    <row r="27" spans="1:7" ht="25.5" x14ac:dyDescent="0.2">
      <c r="A27" s="96"/>
      <c r="C27" s="97" t="s">
        <v>616</v>
      </c>
      <c r="D27" s="8" t="s">
        <v>6</v>
      </c>
      <c r="E27" s="34">
        <v>2272</v>
      </c>
      <c r="F27" s="32"/>
      <c r="G27" s="31">
        <f>ROUND(E27*F27,2)</f>
        <v>0</v>
      </c>
    </row>
    <row r="28" spans="1:7" x14ac:dyDescent="0.2">
      <c r="A28" s="96"/>
      <c r="C28" s="97"/>
      <c r="D28" s="8"/>
      <c r="E28" s="34"/>
      <c r="F28" s="34"/>
      <c r="G28" s="31"/>
    </row>
    <row r="29" spans="1:7" ht="25.5" x14ac:dyDescent="0.2">
      <c r="A29" s="96"/>
      <c r="C29" s="97" t="s">
        <v>831</v>
      </c>
      <c r="D29" s="8" t="s">
        <v>6</v>
      </c>
      <c r="E29" s="34">
        <v>162</v>
      </c>
      <c r="F29" s="32"/>
      <c r="G29" s="31">
        <f>ROUND(E29*F29,2)</f>
        <v>0</v>
      </c>
    </row>
    <row r="30" spans="1:7" x14ac:dyDescent="0.2">
      <c r="A30" s="96"/>
      <c r="C30" s="25"/>
      <c r="D30" s="8"/>
      <c r="E30" s="34"/>
      <c r="F30" s="31"/>
      <c r="G30" s="31"/>
    </row>
    <row r="31" spans="1:7" ht="38.25" x14ac:dyDescent="0.2">
      <c r="A31" s="96">
        <f>IF(C30="",MAX($A$8:A30)+1,"")</f>
        <v>6</v>
      </c>
      <c r="C31" s="97" t="s">
        <v>103</v>
      </c>
      <c r="D31" s="8"/>
      <c r="E31" s="34"/>
      <c r="F31" s="31"/>
      <c r="G31" s="31"/>
    </row>
    <row r="32" spans="1:7" x14ac:dyDescent="0.2">
      <c r="A32" s="96"/>
      <c r="C32" s="97" t="s">
        <v>137</v>
      </c>
      <c r="D32" s="8" t="s">
        <v>6</v>
      </c>
      <c r="E32" s="34">
        <v>185</v>
      </c>
      <c r="F32" s="32"/>
      <c r="G32" s="31">
        <f>ROUND(E32*F32,2)</f>
        <v>0</v>
      </c>
    </row>
    <row r="33" spans="1:7" x14ac:dyDescent="0.2">
      <c r="A33" s="96"/>
      <c r="C33" s="25"/>
      <c r="D33" s="8"/>
      <c r="E33" s="34"/>
      <c r="F33" s="31"/>
      <c r="G33" s="31"/>
    </row>
    <row r="34" spans="1:7" ht="25.5" x14ac:dyDescent="0.2">
      <c r="A34" s="96">
        <f>IF(C33="",MAX($A$20:A33)+1,"")</f>
        <v>7</v>
      </c>
      <c r="C34" s="97" t="s">
        <v>43</v>
      </c>
      <c r="D34" s="8"/>
      <c r="E34" s="34"/>
      <c r="F34" s="31"/>
      <c r="G34" s="31"/>
    </row>
    <row r="35" spans="1:7" x14ac:dyDescent="0.2">
      <c r="A35" s="96"/>
      <c r="C35" s="97" t="s">
        <v>42</v>
      </c>
      <c r="D35" s="8" t="s">
        <v>6</v>
      </c>
      <c r="E35" s="34">
        <v>1112</v>
      </c>
      <c r="F35" s="32"/>
      <c r="G35" s="31">
        <f>ROUND(E35*F35,2)</f>
        <v>0</v>
      </c>
    </row>
    <row r="36" spans="1:7" x14ac:dyDescent="0.2">
      <c r="A36" s="96"/>
      <c r="C36" s="25"/>
      <c r="D36" s="8"/>
      <c r="E36" s="34"/>
      <c r="F36" s="31"/>
      <c r="G36" s="31"/>
    </row>
    <row r="37" spans="1:7" ht="25.5" x14ac:dyDescent="0.2">
      <c r="A37" s="96">
        <f>IF(C36="",MAX($A$8:A36)+1,"")</f>
        <v>8</v>
      </c>
      <c r="C37" s="97" t="s">
        <v>58</v>
      </c>
      <c r="D37" s="8"/>
      <c r="E37" s="34"/>
      <c r="F37" s="31"/>
      <c r="G37" s="31"/>
    </row>
    <row r="38" spans="1:7" x14ac:dyDescent="0.2">
      <c r="A38" s="96"/>
      <c r="C38" s="97" t="s">
        <v>55</v>
      </c>
      <c r="D38" s="8" t="s">
        <v>7</v>
      </c>
      <c r="E38" s="34">
        <v>6</v>
      </c>
      <c r="F38" s="32"/>
      <c r="G38" s="31">
        <f>ROUND(E38*F38,2)</f>
        <v>0</v>
      </c>
    </row>
    <row r="39" spans="1:7" x14ac:dyDescent="0.2">
      <c r="A39" s="96"/>
      <c r="C39" s="25"/>
      <c r="D39" s="8"/>
      <c r="E39" s="34"/>
      <c r="F39" s="31"/>
      <c r="G39" s="31"/>
    </row>
    <row r="40" spans="1:7" ht="25.5" x14ac:dyDescent="0.2">
      <c r="A40" s="96">
        <f>IF(C39="",MAX($A$8:A39)+1,"")</f>
        <v>9</v>
      </c>
      <c r="C40" s="97" t="s">
        <v>136</v>
      </c>
      <c r="D40" s="8"/>
      <c r="E40" s="34"/>
      <c r="F40" s="31"/>
      <c r="G40" s="31"/>
    </row>
    <row r="41" spans="1:7" x14ac:dyDescent="0.2">
      <c r="A41" s="96"/>
      <c r="C41" s="97" t="s">
        <v>55</v>
      </c>
      <c r="D41" s="8" t="s">
        <v>7</v>
      </c>
      <c r="E41" s="34">
        <v>1</v>
      </c>
      <c r="F41" s="32"/>
      <c r="G41" s="31">
        <f>ROUND(E41*F41,2)</f>
        <v>0</v>
      </c>
    </row>
    <row r="42" spans="1:7" x14ac:dyDescent="0.2">
      <c r="A42" s="96"/>
      <c r="C42" s="25"/>
      <c r="D42" s="8"/>
      <c r="E42" s="34"/>
      <c r="F42" s="31"/>
      <c r="G42" s="31"/>
    </row>
    <row r="43" spans="1:7" ht="63.75" x14ac:dyDescent="0.2">
      <c r="A43" s="96">
        <f>IF(C42="",MAX($A$8:A42)+1,"")</f>
        <v>10</v>
      </c>
      <c r="C43" s="97" t="s">
        <v>576</v>
      </c>
      <c r="D43" s="8"/>
      <c r="E43" s="34"/>
      <c r="F43" s="31"/>
      <c r="G43" s="31"/>
    </row>
    <row r="44" spans="1:7" x14ac:dyDescent="0.2">
      <c r="A44" s="96"/>
      <c r="C44" s="97" t="s">
        <v>35</v>
      </c>
      <c r="D44" s="8" t="s">
        <v>7</v>
      </c>
      <c r="E44" s="34">
        <v>75</v>
      </c>
      <c r="F44" s="32"/>
      <c r="G44" s="31">
        <f>ROUND(E44*F44,2)</f>
        <v>0</v>
      </c>
    </row>
    <row r="45" spans="1:7" x14ac:dyDescent="0.2">
      <c r="A45" s="96"/>
      <c r="C45" s="25"/>
      <c r="D45" s="8"/>
      <c r="E45" s="34"/>
      <c r="F45" s="31"/>
      <c r="G45" s="31"/>
    </row>
    <row r="46" spans="1:7" ht="25.5" x14ac:dyDescent="0.2">
      <c r="A46" s="96">
        <f>IF(C45="",MAX($A$8:A45)+1,"")</f>
        <v>11</v>
      </c>
      <c r="C46" s="97" t="s">
        <v>80</v>
      </c>
      <c r="D46" s="8"/>
      <c r="E46" s="34"/>
      <c r="F46" s="31"/>
      <c r="G46" s="31"/>
    </row>
    <row r="47" spans="1:7" x14ac:dyDescent="0.2">
      <c r="A47" s="96"/>
      <c r="C47" s="97" t="s">
        <v>35</v>
      </c>
      <c r="D47" s="8" t="s">
        <v>8</v>
      </c>
      <c r="E47" s="34">
        <v>1</v>
      </c>
      <c r="F47" s="32"/>
      <c r="G47" s="31">
        <f>ROUND(E47*F47,2)</f>
        <v>0</v>
      </c>
    </row>
    <row r="48" spans="1:7" ht="13.5" thickBot="1" x14ac:dyDescent="0.25">
      <c r="A48" s="96"/>
      <c r="C48" s="100"/>
      <c r="D48" s="101"/>
      <c r="E48" s="102"/>
      <c r="F48" s="35"/>
      <c r="G48" s="35"/>
    </row>
    <row r="49" spans="1:7" ht="27" thickTop="1" thickBot="1" x14ac:dyDescent="0.25">
      <c r="A49" s="103"/>
      <c r="C49" s="104" t="str">
        <f>+CONCATENATE("REKAPITULACIJA - ",C7)</f>
        <v>REKAPITULACIJA - IZENAČITEV POTENCIALOV</v>
      </c>
      <c r="D49" s="105"/>
      <c r="E49" s="106"/>
      <c r="F49" s="36"/>
      <c r="G49" s="37">
        <f>SUM(G7:G48)</f>
        <v>0</v>
      </c>
    </row>
    <row r="50" spans="1:7" ht="13.5" thickTop="1" x14ac:dyDescent="0.2">
      <c r="A50" s="96"/>
      <c r="C50" s="25"/>
      <c r="D50" s="8"/>
      <c r="E50" s="34"/>
      <c r="F50" s="31"/>
      <c r="G50" s="31"/>
    </row>
    <row r="51" spans="1:7" x14ac:dyDescent="0.2">
      <c r="G51" s="31" t="str">
        <f>IF(SUM(G$1:G50)/2=G49,"OK","FALSE")</f>
        <v>OK</v>
      </c>
    </row>
  </sheetData>
  <sheetProtection algorithmName="SHA-512" hashValue="GjnOhAFs7z7/49xrFTHZTCKgSAf9ToY3/uSYAyvdrXZazsQBx1iV+hftMlsG7Sbhp7bYAcg+VXX1cAO+i7Pqfg==" saltValue="S4oy9iKoYYwNETGToeIoCg==" spinCount="100000" sheet="1" objects="1" scenarios="1"/>
  <conditionalFormatting sqref="B1:B1048576">
    <cfRule type="notContainsBlanks" dxfId="1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1" manualBreakCount="1">
    <brk id="39" max="5" man="1"/>
  </rowBreaks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8C442-ADC2-4BEB-82C9-12EBC5B50FE8}">
  <sheetPr codeName="List22"/>
  <dimension ref="A1:G56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G21" sqref="G21"/>
    </sheetView>
  </sheetViews>
  <sheetFormatPr defaultColWidth="9.140625" defaultRowHeight="12.75" x14ac:dyDescent="0.2"/>
  <cols>
    <col min="1" max="1" width="6.7109375" style="107" customWidth="1"/>
    <col min="2" max="2" width="20.7109375" style="112" hidden="1" customWidth="1"/>
    <col min="3" max="3" width="41.7109375" style="29" customWidth="1"/>
    <col min="4" max="4" width="4.7109375" customWidth="1"/>
    <col min="5" max="5" width="7.7109375" customWidth="1"/>
    <col min="6" max="7" width="12.7109375" customWidth="1"/>
  </cols>
  <sheetData>
    <row r="1" spans="1:7" s="29" customFormat="1" x14ac:dyDescent="0.2">
      <c r="A1" s="84"/>
      <c r="B1" s="108"/>
      <c r="C1" s="25"/>
      <c r="D1" s="26"/>
      <c r="E1" s="27"/>
      <c r="F1" s="28"/>
      <c r="G1" s="28"/>
    </row>
    <row r="2" spans="1:7" s="29" customFormat="1" x14ac:dyDescent="0.2">
      <c r="A2" s="84"/>
      <c r="B2" s="108"/>
      <c r="C2" s="25"/>
      <c r="D2" s="26"/>
      <c r="E2" s="27"/>
      <c r="F2" s="28"/>
      <c r="G2" s="28"/>
    </row>
    <row r="3" spans="1:7" s="29" customFormat="1" x14ac:dyDescent="0.2">
      <c r="A3" s="85"/>
      <c r="B3" s="109"/>
      <c r="C3" s="86"/>
      <c r="D3" s="87"/>
      <c r="E3" s="88"/>
      <c r="F3" s="40"/>
      <c r="G3" s="40"/>
    </row>
    <row r="4" spans="1:7" s="29" customFormat="1" x14ac:dyDescent="0.2">
      <c r="A4" s="89" t="s">
        <v>22</v>
      </c>
      <c r="B4" s="110"/>
      <c r="C4" s="90"/>
      <c r="D4" s="91"/>
      <c r="E4" s="92"/>
      <c r="F4" s="30"/>
      <c r="G4" s="7" t="s">
        <v>19</v>
      </c>
    </row>
    <row r="5" spans="1:7" s="29" customFormat="1" x14ac:dyDescent="0.2">
      <c r="A5" s="93" t="s">
        <v>0</v>
      </c>
      <c r="B5" s="94" t="s">
        <v>495</v>
      </c>
      <c r="C5" s="94" t="s">
        <v>1</v>
      </c>
      <c r="D5" s="93" t="s">
        <v>2</v>
      </c>
      <c r="E5" s="95" t="s">
        <v>3</v>
      </c>
      <c r="F5" s="24" t="s">
        <v>4</v>
      </c>
      <c r="G5" s="24" t="s">
        <v>56</v>
      </c>
    </row>
    <row r="7" spans="1:7" x14ac:dyDescent="0.2">
      <c r="A7" s="98" t="s">
        <v>832</v>
      </c>
      <c r="B7" s="111"/>
      <c r="C7" s="99" t="s">
        <v>283</v>
      </c>
      <c r="D7" s="8"/>
      <c r="E7" s="34"/>
      <c r="F7" s="31"/>
      <c r="G7" s="31"/>
    </row>
    <row r="8" spans="1:7" x14ac:dyDescent="0.2">
      <c r="A8" s="96"/>
      <c r="C8" s="25"/>
      <c r="D8" s="8"/>
      <c r="E8" s="34"/>
      <c r="F8" s="31"/>
      <c r="G8" s="31"/>
    </row>
    <row r="9" spans="1:7" ht="38.25" x14ac:dyDescent="0.2">
      <c r="A9" s="96">
        <f>IF(C2="",MAX($A2:A$7)+1,"")</f>
        <v>1</v>
      </c>
      <c r="C9" s="97" t="s">
        <v>833</v>
      </c>
      <c r="D9" s="8"/>
      <c r="E9" s="34"/>
      <c r="F9" s="31"/>
      <c r="G9" s="31"/>
    </row>
    <row r="10" spans="1:7" x14ac:dyDescent="0.2">
      <c r="A10" s="96"/>
      <c r="C10" s="97" t="s">
        <v>296</v>
      </c>
      <c r="D10" s="8" t="s">
        <v>6</v>
      </c>
      <c r="E10" s="34">
        <v>184</v>
      </c>
      <c r="F10" s="32"/>
      <c r="G10" s="31">
        <f>ROUND(E10*F10,2)</f>
        <v>0</v>
      </c>
    </row>
    <row r="11" spans="1:7" x14ac:dyDescent="0.2">
      <c r="A11" s="96"/>
      <c r="C11" s="25"/>
      <c r="D11" s="8"/>
      <c r="E11" s="34"/>
      <c r="F11" s="31"/>
      <c r="G11" s="31"/>
    </row>
    <row r="12" spans="1:7" ht="25.5" x14ac:dyDescent="0.2">
      <c r="A12" s="96">
        <f>IF(C11="",MAX($A$8:A11)+1,"")</f>
        <v>2</v>
      </c>
      <c r="C12" s="97" t="s">
        <v>302</v>
      </c>
      <c r="D12" s="8"/>
      <c r="E12" s="34"/>
      <c r="F12" s="31"/>
      <c r="G12" s="31"/>
    </row>
    <row r="13" spans="1:7" x14ac:dyDescent="0.2">
      <c r="A13" s="96"/>
      <c r="C13" s="97" t="s">
        <v>296</v>
      </c>
      <c r="D13" s="8" t="s">
        <v>6</v>
      </c>
      <c r="E13" s="34">
        <v>252</v>
      </c>
      <c r="F13" s="32"/>
      <c r="G13" s="31">
        <f>ROUND(E13*F13,2)</f>
        <v>0</v>
      </c>
    </row>
    <row r="14" spans="1:7" x14ac:dyDescent="0.2">
      <c r="A14" s="96"/>
      <c r="C14" s="97"/>
      <c r="D14" s="8"/>
      <c r="E14" s="34"/>
      <c r="F14" s="31"/>
      <c r="G14" s="31"/>
    </row>
    <row r="15" spans="1:7" ht="51" x14ac:dyDescent="0.2">
      <c r="A15" s="96">
        <f>IF(C14="",MAX($A$8:A14)+1,"")</f>
        <v>3</v>
      </c>
      <c r="C15" s="97" t="s">
        <v>284</v>
      </c>
      <c r="D15" s="8"/>
      <c r="E15" s="34"/>
      <c r="F15" s="31"/>
      <c r="G15" s="31"/>
    </row>
    <row r="16" spans="1:7" x14ac:dyDescent="0.2">
      <c r="A16" s="96"/>
      <c r="C16" s="97" t="s">
        <v>285</v>
      </c>
      <c r="D16" s="8" t="s">
        <v>6</v>
      </c>
      <c r="E16" s="34">
        <v>382</v>
      </c>
      <c r="F16" s="32"/>
      <c r="G16" s="31">
        <f>ROUND(E16*F16,2)</f>
        <v>0</v>
      </c>
    </row>
    <row r="17" spans="1:7" x14ac:dyDescent="0.2">
      <c r="A17" s="96"/>
      <c r="C17" s="97"/>
      <c r="D17" s="8"/>
      <c r="E17" s="34"/>
      <c r="F17" s="31"/>
      <c r="G17" s="31"/>
    </row>
    <row r="18" spans="1:7" ht="25.5" x14ac:dyDescent="0.2">
      <c r="A18" s="96">
        <f>IF(C17="",MAX($A$8:A17)+1,"")</f>
        <v>4</v>
      </c>
      <c r="C18" s="97" t="s">
        <v>286</v>
      </c>
      <c r="D18" s="8"/>
      <c r="E18" s="34"/>
      <c r="F18" s="31"/>
      <c r="G18" s="31"/>
    </row>
    <row r="19" spans="1:7" x14ac:dyDescent="0.2">
      <c r="A19" s="96" t="str">
        <f>IF(C18="",MAX($A$8:A18)+1,"")</f>
        <v/>
      </c>
      <c r="C19" s="97" t="s">
        <v>287</v>
      </c>
      <c r="D19" s="8" t="s">
        <v>288</v>
      </c>
      <c r="E19" s="34">
        <v>20</v>
      </c>
      <c r="F19" s="32"/>
      <c r="G19" s="31">
        <f>ROUND(E19*F19,2)</f>
        <v>0</v>
      </c>
    </row>
    <row r="20" spans="1:7" x14ac:dyDescent="0.2">
      <c r="A20" s="96"/>
      <c r="C20" s="97"/>
      <c r="D20" s="8"/>
      <c r="E20" s="34"/>
      <c r="F20" s="31"/>
      <c r="G20" s="31"/>
    </row>
    <row r="21" spans="1:7" ht="38.25" x14ac:dyDescent="0.2">
      <c r="A21" s="96">
        <f>IF(C20="",MAX($A$8:A20)+1,"")</f>
        <v>5</v>
      </c>
      <c r="C21" s="97" t="s">
        <v>289</v>
      </c>
      <c r="D21" s="8"/>
      <c r="E21" s="34"/>
      <c r="F21" s="31"/>
      <c r="G21" s="31"/>
    </row>
    <row r="22" spans="1:7" ht="25.5" x14ac:dyDescent="0.2">
      <c r="A22" s="96" t="str">
        <f>IF(C21="",MAX($A$8:A21)+1,"")</f>
        <v/>
      </c>
      <c r="C22" s="97" t="s">
        <v>290</v>
      </c>
      <c r="D22" s="8" t="s">
        <v>288</v>
      </c>
      <c r="E22" s="34">
        <v>1</v>
      </c>
      <c r="F22" s="32"/>
      <c r="G22" s="31">
        <f>ROUND(E22*F22,2)</f>
        <v>0</v>
      </c>
    </row>
    <row r="23" spans="1:7" x14ac:dyDescent="0.2">
      <c r="A23" s="96"/>
      <c r="C23" s="97"/>
      <c r="D23" s="8"/>
      <c r="E23" s="34"/>
      <c r="F23" s="31"/>
      <c r="G23" s="31"/>
    </row>
    <row r="24" spans="1:7" ht="38.25" x14ac:dyDescent="0.2">
      <c r="A24" s="96">
        <f>IF(C23="",MAX($A$8:A23)+1,"")</f>
        <v>6</v>
      </c>
      <c r="C24" s="97" t="s">
        <v>291</v>
      </c>
      <c r="D24" s="8"/>
      <c r="E24" s="34"/>
      <c r="F24" s="31"/>
      <c r="G24" s="31"/>
    </row>
    <row r="25" spans="1:7" ht="25.5" x14ac:dyDescent="0.2">
      <c r="A25" s="96" t="str">
        <f>IF(C24="",MAX($A$8:A24)+1,"")</f>
        <v/>
      </c>
      <c r="C25" s="97" t="s">
        <v>292</v>
      </c>
      <c r="D25" s="8" t="s">
        <v>288</v>
      </c>
      <c r="E25" s="34">
        <v>2</v>
      </c>
      <c r="F25" s="32"/>
      <c r="G25" s="31">
        <f>ROUND(E25*F25,2)</f>
        <v>0</v>
      </c>
    </row>
    <row r="26" spans="1:7" x14ac:dyDescent="0.2">
      <c r="A26" s="96"/>
      <c r="C26" s="25"/>
      <c r="D26" s="8"/>
      <c r="E26" s="34"/>
      <c r="F26" s="31"/>
      <c r="G26" s="31"/>
    </row>
    <row r="27" spans="1:7" ht="38.25" x14ac:dyDescent="0.2">
      <c r="A27" s="96">
        <f>IF(C26="",MAX($A$8:A26)+1,"")</f>
        <v>7</v>
      </c>
      <c r="C27" s="97" t="s">
        <v>293</v>
      </c>
      <c r="D27" s="8"/>
      <c r="E27" s="34"/>
      <c r="F27" s="31"/>
      <c r="G27" s="31"/>
    </row>
    <row r="28" spans="1:7" x14ac:dyDescent="0.2">
      <c r="A28" s="96"/>
      <c r="C28" s="97" t="s">
        <v>294</v>
      </c>
      <c r="D28" s="8" t="s">
        <v>7</v>
      </c>
      <c r="E28" s="34">
        <v>274</v>
      </c>
      <c r="F28" s="32"/>
      <c r="G28" s="31">
        <f>ROUND(E28*F28,2)</f>
        <v>0</v>
      </c>
    </row>
    <row r="29" spans="1:7" x14ac:dyDescent="0.2">
      <c r="A29" s="96"/>
      <c r="C29" s="25"/>
      <c r="D29" s="8"/>
      <c r="E29" s="34"/>
      <c r="F29" s="31"/>
      <c r="G29" s="31"/>
    </row>
    <row r="30" spans="1:7" ht="25.5" x14ac:dyDescent="0.2">
      <c r="A30" s="96">
        <f>IF(C29="",MAX($A$8:A29)+1,"")</f>
        <v>8</v>
      </c>
      <c r="C30" s="97" t="s">
        <v>834</v>
      </c>
      <c r="D30" s="8"/>
      <c r="E30" s="34"/>
      <c r="F30" s="31"/>
      <c r="G30" s="31"/>
    </row>
    <row r="31" spans="1:7" x14ac:dyDescent="0.2">
      <c r="A31" s="96"/>
      <c r="C31" s="97" t="s">
        <v>295</v>
      </c>
      <c r="D31" s="8" t="s">
        <v>7</v>
      </c>
      <c r="E31" s="34">
        <v>12</v>
      </c>
      <c r="F31" s="32"/>
      <c r="G31" s="31">
        <f>ROUND(E31*F31,2)</f>
        <v>0</v>
      </c>
    </row>
    <row r="32" spans="1:7" x14ac:dyDescent="0.2">
      <c r="A32" s="96"/>
      <c r="C32" s="25"/>
      <c r="D32" s="8"/>
      <c r="E32" s="34"/>
      <c r="F32" s="31"/>
      <c r="G32" s="31"/>
    </row>
    <row r="33" spans="1:7" ht="38.25" x14ac:dyDescent="0.2">
      <c r="A33" s="96">
        <f>IF(C32="",MAX($A$8:A32)+1,"")</f>
        <v>9</v>
      </c>
      <c r="C33" s="97" t="s">
        <v>490</v>
      </c>
      <c r="D33" s="8"/>
      <c r="E33" s="34"/>
      <c r="F33" s="31"/>
      <c r="G33" s="31"/>
    </row>
    <row r="34" spans="1:7" x14ac:dyDescent="0.2">
      <c r="A34" s="96"/>
      <c r="C34" s="97" t="s">
        <v>296</v>
      </c>
      <c r="D34" s="8" t="s">
        <v>7</v>
      </c>
      <c r="E34" s="34">
        <v>305</v>
      </c>
      <c r="F34" s="32"/>
      <c r="G34" s="31">
        <f>ROUND(E34*F34,2)</f>
        <v>0</v>
      </c>
    </row>
    <row r="35" spans="1:7" x14ac:dyDescent="0.2">
      <c r="A35" s="96"/>
      <c r="C35" s="25"/>
      <c r="D35" s="8"/>
      <c r="E35" s="34"/>
      <c r="F35" s="31"/>
      <c r="G35" s="31"/>
    </row>
    <row r="36" spans="1:7" x14ac:dyDescent="0.2">
      <c r="A36" s="96">
        <f>IF(C35="",MAX($A$8:A35)+1,"")</f>
        <v>10</v>
      </c>
      <c r="C36" s="97" t="s">
        <v>297</v>
      </c>
      <c r="D36" s="8"/>
      <c r="E36" s="34"/>
      <c r="F36" s="31"/>
      <c r="G36" s="31"/>
    </row>
    <row r="37" spans="1:7" x14ac:dyDescent="0.2">
      <c r="A37" s="96"/>
      <c r="C37" s="97" t="s">
        <v>296</v>
      </c>
      <c r="D37" s="8" t="s">
        <v>7</v>
      </c>
      <c r="E37" s="34">
        <v>48</v>
      </c>
      <c r="F37" s="32"/>
      <c r="G37" s="31">
        <f>ROUND(E37*F37,2)</f>
        <v>0</v>
      </c>
    </row>
    <row r="38" spans="1:7" x14ac:dyDescent="0.2">
      <c r="A38" s="96"/>
      <c r="C38" s="25"/>
      <c r="D38" s="8"/>
      <c r="E38" s="34"/>
      <c r="F38" s="31"/>
      <c r="G38" s="31"/>
    </row>
    <row r="39" spans="1:7" x14ac:dyDescent="0.2">
      <c r="A39" s="96">
        <f>IF(C38="",MAX($A$8:A38)+1,"")</f>
        <v>11</v>
      </c>
      <c r="C39" s="97" t="s">
        <v>298</v>
      </c>
      <c r="D39" s="8"/>
      <c r="E39" s="34"/>
      <c r="F39" s="31"/>
      <c r="G39" s="31"/>
    </row>
    <row r="40" spans="1:7" x14ac:dyDescent="0.2">
      <c r="A40" s="96"/>
      <c r="C40" s="97" t="s">
        <v>299</v>
      </c>
      <c r="D40" s="8" t="s">
        <v>7</v>
      </c>
      <c r="E40" s="34">
        <v>6</v>
      </c>
      <c r="F40" s="32"/>
      <c r="G40" s="31">
        <f>ROUND(E40*F40,2)</f>
        <v>0</v>
      </c>
    </row>
    <row r="41" spans="1:7" x14ac:dyDescent="0.2">
      <c r="A41" s="96"/>
      <c r="C41" s="25"/>
      <c r="D41" s="8"/>
      <c r="E41" s="34"/>
      <c r="F41" s="31"/>
      <c r="G41" s="31"/>
    </row>
    <row r="42" spans="1:7" ht="25.5" x14ac:dyDescent="0.2">
      <c r="A42" s="96">
        <f>IF(C41="",MAX($A$8:A41)+1,"")</f>
        <v>12</v>
      </c>
      <c r="C42" s="97" t="s">
        <v>303</v>
      </c>
      <c r="D42" s="8"/>
      <c r="E42" s="34"/>
      <c r="F42" s="31"/>
      <c r="G42" s="31"/>
    </row>
    <row r="43" spans="1:7" x14ac:dyDescent="0.2">
      <c r="A43" s="96" t="str">
        <f>IF(C42="",MAX($A$8:A42)+1,"")</f>
        <v/>
      </c>
      <c r="C43" s="97" t="s">
        <v>35</v>
      </c>
      <c r="D43" s="8" t="s">
        <v>7</v>
      </c>
      <c r="E43" s="34">
        <v>54</v>
      </c>
      <c r="F43" s="32"/>
      <c r="G43" s="31">
        <f>ROUND(E43*F43,2)</f>
        <v>0</v>
      </c>
    </row>
    <row r="44" spans="1:7" x14ac:dyDescent="0.2">
      <c r="A44" s="96"/>
      <c r="C44" s="25"/>
      <c r="D44" s="8"/>
      <c r="E44" s="34"/>
      <c r="F44" s="31"/>
      <c r="G44" s="31"/>
    </row>
    <row r="45" spans="1:7" x14ac:dyDescent="0.2">
      <c r="A45" s="96">
        <f>IF(C44="",MAX($A$8:A44)+1,"")</f>
        <v>13</v>
      </c>
      <c r="C45" s="97" t="s">
        <v>305</v>
      </c>
      <c r="D45" s="8"/>
      <c r="E45" s="34"/>
      <c r="F45" s="31"/>
      <c r="G45" s="31"/>
    </row>
    <row r="46" spans="1:7" x14ac:dyDescent="0.2">
      <c r="A46" s="96"/>
      <c r="C46" s="97" t="s">
        <v>296</v>
      </c>
      <c r="D46" s="8" t="s">
        <v>7</v>
      </c>
      <c r="E46" s="34">
        <v>6</v>
      </c>
      <c r="F46" s="32"/>
      <c r="G46" s="31">
        <f>ROUND(E46*F46,2)</f>
        <v>0</v>
      </c>
    </row>
    <row r="47" spans="1:7" x14ac:dyDescent="0.2">
      <c r="A47" s="96"/>
      <c r="C47" s="25"/>
      <c r="D47" s="8"/>
      <c r="E47" s="34"/>
      <c r="F47" s="31"/>
      <c r="G47" s="31"/>
    </row>
    <row r="48" spans="1:7" ht="25.5" x14ac:dyDescent="0.2">
      <c r="A48" s="96">
        <f>IF(C47="",MAX($A$8:A47)+1,"")</f>
        <v>14</v>
      </c>
      <c r="C48" s="97" t="s">
        <v>575</v>
      </c>
      <c r="D48" s="8"/>
      <c r="E48" s="34"/>
      <c r="F48" s="31"/>
      <c r="G48" s="31"/>
    </row>
    <row r="49" spans="1:7" x14ac:dyDescent="0.2">
      <c r="A49" s="96"/>
      <c r="C49" s="97" t="s">
        <v>35</v>
      </c>
      <c r="D49" s="8" t="s">
        <v>7</v>
      </c>
      <c r="E49" s="34">
        <v>18</v>
      </c>
      <c r="F49" s="32"/>
      <c r="G49" s="31">
        <f>ROUND(E49*F49,2)</f>
        <v>0</v>
      </c>
    </row>
    <row r="50" spans="1:7" x14ac:dyDescent="0.2">
      <c r="A50" s="96"/>
      <c r="C50" s="25"/>
      <c r="D50" s="8"/>
      <c r="E50" s="34"/>
      <c r="F50" s="31"/>
      <c r="G50" s="31"/>
    </row>
    <row r="51" spans="1:7" ht="51" x14ac:dyDescent="0.2">
      <c r="A51" s="96">
        <f>IF(C50="",MAX($A$8:A50)+1,"")</f>
        <v>15</v>
      </c>
      <c r="C51" s="97" t="s">
        <v>300</v>
      </c>
      <c r="D51" s="8"/>
      <c r="E51" s="34"/>
      <c r="F51" s="31"/>
      <c r="G51" s="31"/>
    </row>
    <row r="52" spans="1:7" x14ac:dyDescent="0.2">
      <c r="A52" s="96"/>
      <c r="C52" s="97" t="s">
        <v>35</v>
      </c>
      <c r="D52" s="8" t="s">
        <v>8</v>
      </c>
      <c r="E52" s="34">
        <v>1</v>
      </c>
      <c r="F52" s="32"/>
      <c r="G52" s="31">
        <f>ROUND(E52*F52,2)</f>
        <v>0</v>
      </c>
    </row>
    <row r="53" spans="1:7" ht="13.5" thickBot="1" x14ac:dyDescent="0.25">
      <c r="A53" s="96"/>
      <c r="C53" s="100"/>
      <c r="D53" s="101"/>
      <c r="E53" s="102"/>
      <c r="F53" s="35"/>
      <c r="G53" s="35"/>
    </row>
    <row r="54" spans="1:7" ht="20.100000000000001" customHeight="1" thickTop="1" thickBot="1" x14ac:dyDescent="0.25">
      <c r="A54" s="103"/>
      <c r="C54" s="104" t="str">
        <f>+CONCATENATE("REKAPITULACIJA - ",C7)</f>
        <v>REKAPITULACIJA - STRELOVOD</v>
      </c>
      <c r="D54" s="105"/>
      <c r="E54" s="106"/>
      <c r="F54" s="36"/>
      <c r="G54" s="37">
        <f>SUM(G7:G53)</f>
        <v>0</v>
      </c>
    </row>
    <row r="55" spans="1:7" ht="13.5" thickTop="1" x14ac:dyDescent="0.2">
      <c r="A55" s="96"/>
      <c r="C55" s="25"/>
      <c r="D55" s="8"/>
      <c r="E55" s="34"/>
      <c r="F55" s="31"/>
      <c r="G55" s="31"/>
    </row>
    <row r="56" spans="1:7" x14ac:dyDescent="0.2">
      <c r="A56" s="96"/>
      <c r="C56" s="25"/>
      <c r="D56" s="8"/>
      <c r="E56" s="34"/>
      <c r="F56" s="31"/>
      <c r="G56" s="31" t="str">
        <f>IF(SUM(G$1:G55)/2=G54,"OK","FALSE")</f>
        <v>OK</v>
      </c>
    </row>
  </sheetData>
  <sheetProtection algorithmName="SHA-512" hashValue="kay0Ic4FJ6RuwCsT+OSIkuYysGbAD0vhcRBgTVixnL30l+YpjNOLBMfoVTcWhLZAydH7wefejlppf/A+Sk8cPA==" saltValue="sA+nCncqSdMFI5WttYcqyg==" spinCount="100000" sheet="1" objects="1" scenarios="1"/>
  <conditionalFormatting sqref="B1:B1048576">
    <cfRule type="notContainsBlanks" dxfId="0" priority="1">
      <formula>LEN(TRIM(B1))&gt;0</formula>
    </cfRule>
  </conditionalFormatting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&amp;L&amp;8Večstanovanjski stavbi v Mirni - Objekt B
Rev_0&amp;C&amp;8&amp;G&amp;10
&amp;R&amp;"Arial,Krepko"&amp;18PZI - 3/1b&amp;"Arial,Navadno"&amp;8
Št. projekta: 25020-00
Stran: &amp;P/&amp;N </oddFooter>
  </headerFooter>
  <rowBreaks count="1" manualBreakCount="1">
    <brk id="38" max="5" man="1"/>
  </rowBreaks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14409-C608-4565-B850-09A625D24E3C}">
  <sheetPr codeName="List23">
    <pageSetUpPr fitToPage="1"/>
  </sheetPr>
  <dimension ref="A1:G26"/>
  <sheetViews>
    <sheetView view="pageBreakPreview" zoomScaleNormal="100" zoomScaleSheetLayoutView="100" workbookViewId="0">
      <pane ySplit="5" topLeftCell="A12" activePane="bottomLeft" state="frozen"/>
      <selection activeCell="C10" sqref="C10"/>
      <selection pane="bottomLeft" activeCell="E1" sqref="E1:F1048576"/>
    </sheetView>
  </sheetViews>
  <sheetFormatPr defaultRowHeight="12.75" x14ac:dyDescent="0.2"/>
  <cols>
    <col min="1" max="1" width="6.7109375" style="107" customWidth="1"/>
    <col min="2" max="2" width="41.7109375" style="29" customWidth="1"/>
    <col min="3" max="3" width="4.7109375" customWidth="1"/>
    <col min="4" max="4" width="7.7109375" customWidth="1"/>
    <col min="5" max="6" width="12.7109375" customWidth="1"/>
    <col min="7" max="7" width="9.140625" style="39"/>
  </cols>
  <sheetData>
    <row r="1" spans="1:7" s="29" customFormat="1" x14ac:dyDescent="0.2">
      <c r="A1" s="84"/>
      <c r="B1" s="25"/>
      <c r="C1" s="26"/>
      <c r="D1" s="27"/>
      <c r="E1" s="28"/>
      <c r="F1" s="28"/>
      <c r="G1" s="38"/>
    </row>
    <row r="2" spans="1:7" s="29" customFormat="1" x14ac:dyDescent="0.2">
      <c r="A2" s="84"/>
      <c r="B2" s="25"/>
      <c r="C2" s="26"/>
      <c r="D2" s="27"/>
      <c r="E2" s="28"/>
      <c r="F2" s="28"/>
      <c r="G2" s="38"/>
    </row>
    <row r="3" spans="1:7" s="29" customFormat="1" x14ac:dyDescent="0.2">
      <c r="A3" s="85"/>
      <c r="B3" s="86"/>
      <c r="C3" s="87"/>
      <c r="D3" s="88"/>
      <c r="E3" s="40"/>
      <c r="F3" s="40"/>
      <c r="G3" s="38"/>
    </row>
    <row r="4" spans="1:7" s="29" customFormat="1" x14ac:dyDescent="0.2">
      <c r="A4" s="89" t="s">
        <v>22</v>
      </c>
      <c r="B4" s="90"/>
      <c r="C4" s="91"/>
      <c r="D4" s="92"/>
      <c r="E4" s="30"/>
      <c r="F4" s="7" t="s">
        <v>19</v>
      </c>
      <c r="G4" s="38" t="s">
        <v>839</v>
      </c>
    </row>
    <row r="5" spans="1:7" s="29" customFormat="1" x14ac:dyDescent="0.2">
      <c r="A5" s="93" t="s">
        <v>0</v>
      </c>
      <c r="B5" s="94" t="s">
        <v>1</v>
      </c>
      <c r="C5" s="93" t="s">
        <v>2</v>
      </c>
      <c r="D5" s="95" t="s">
        <v>3</v>
      </c>
      <c r="E5" s="24" t="s">
        <v>4</v>
      </c>
      <c r="F5" s="24" t="s">
        <v>57</v>
      </c>
      <c r="G5" s="38"/>
    </row>
    <row r="7" spans="1:7" x14ac:dyDescent="0.2">
      <c r="A7" s="96"/>
      <c r="B7" s="99" t="s">
        <v>12</v>
      </c>
      <c r="C7" s="8"/>
      <c r="D7" s="34"/>
      <c r="E7" s="31"/>
      <c r="F7" s="31"/>
      <c r="G7" s="39" t="str">
        <f t="shared" ref="G7:G16" si="0">IF(LEN(B7)&gt;255, LEN(B7)-255," ")</f>
        <v xml:space="preserve"> </v>
      </c>
    </row>
    <row r="8" spans="1:7" x14ac:dyDescent="0.2">
      <c r="A8" s="96"/>
      <c r="B8" s="25"/>
      <c r="C8" s="8"/>
      <c r="D8" s="34"/>
      <c r="E8" s="31"/>
      <c r="F8" s="31"/>
      <c r="G8" s="39" t="str">
        <f t="shared" si="0"/>
        <v xml:space="preserve"> </v>
      </c>
    </row>
    <row r="9" spans="1:7" ht="38.25" x14ac:dyDescent="0.2">
      <c r="A9" s="96"/>
      <c r="B9" s="97" t="s">
        <v>840</v>
      </c>
      <c r="C9" s="8"/>
      <c r="D9" s="34"/>
      <c r="E9" s="31"/>
      <c r="F9" s="31"/>
      <c r="G9" s="39" t="str">
        <f t="shared" si="0"/>
        <v xml:space="preserve"> </v>
      </c>
    </row>
    <row r="10" spans="1:7" x14ac:dyDescent="0.2">
      <c r="A10" s="96"/>
      <c r="B10" s="25"/>
      <c r="C10" s="8"/>
      <c r="D10" s="34"/>
      <c r="E10" s="31"/>
      <c r="F10" s="31"/>
      <c r="G10" s="39" t="str">
        <f t="shared" si="0"/>
        <v xml:space="preserve"> </v>
      </c>
    </row>
    <row r="11" spans="1:7" ht="63.75" x14ac:dyDescent="0.2">
      <c r="A11" s="96"/>
      <c r="B11" s="97" t="s">
        <v>27</v>
      </c>
      <c r="C11" s="8"/>
      <c r="D11" s="34"/>
      <c r="E11" s="31"/>
      <c r="F11" s="31"/>
      <c r="G11" s="39" t="str">
        <f t="shared" si="0"/>
        <v xml:space="preserve"> </v>
      </c>
    </row>
    <row r="12" spans="1:7" x14ac:dyDescent="0.2">
      <c r="A12" s="96"/>
      <c r="B12" s="25"/>
      <c r="C12" s="8"/>
      <c r="D12" s="34"/>
      <c r="E12" s="31"/>
      <c r="F12" s="31"/>
      <c r="G12" s="39" t="str">
        <f t="shared" si="0"/>
        <v xml:space="preserve"> </v>
      </c>
    </row>
    <row r="13" spans="1:7" ht="51" x14ac:dyDescent="0.2">
      <c r="A13" s="96"/>
      <c r="B13" s="97" t="s">
        <v>18</v>
      </c>
      <c r="C13" s="8"/>
      <c r="D13" s="34"/>
      <c r="E13" s="31"/>
      <c r="F13" s="31"/>
      <c r="G13" s="39" t="str">
        <f t="shared" si="0"/>
        <v xml:space="preserve"> </v>
      </c>
    </row>
    <row r="14" spans="1:7" x14ac:dyDescent="0.2">
      <c r="A14" s="96"/>
      <c r="B14" s="25"/>
      <c r="C14" s="8"/>
      <c r="D14" s="34"/>
      <c r="E14" s="31"/>
      <c r="F14" s="31"/>
      <c r="G14" s="39" t="str">
        <f t="shared" si="0"/>
        <v xml:space="preserve"> </v>
      </c>
    </row>
    <row r="15" spans="1:7" ht="63.75" x14ac:dyDescent="0.2">
      <c r="A15" s="96"/>
      <c r="B15" s="97" t="s">
        <v>59</v>
      </c>
      <c r="C15" s="8"/>
      <c r="D15" s="34"/>
      <c r="E15" s="31"/>
      <c r="F15" s="31"/>
      <c r="G15" s="39" t="str">
        <f t="shared" si="0"/>
        <v xml:space="preserve"> </v>
      </c>
    </row>
    <row r="16" spans="1:7" x14ac:dyDescent="0.2">
      <c r="A16" s="96"/>
      <c r="B16" s="25"/>
      <c r="C16" s="8"/>
      <c r="D16" s="34"/>
      <c r="E16" s="31"/>
      <c r="F16" s="31"/>
      <c r="G16" s="39" t="str">
        <f t="shared" si="0"/>
        <v xml:space="preserve"> </v>
      </c>
    </row>
    <row r="17" spans="1:7" ht="76.5" x14ac:dyDescent="0.2">
      <c r="A17" s="96"/>
      <c r="B17" s="97" t="s">
        <v>841</v>
      </c>
      <c r="C17" s="8"/>
      <c r="D17" s="34"/>
      <c r="E17" s="31"/>
      <c r="F17" s="31"/>
    </row>
    <row r="18" spans="1:7" x14ac:dyDescent="0.2">
      <c r="A18" s="96"/>
      <c r="B18" s="25"/>
      <c r="C18" s="8"/>
      <c r="D18" s="34"/>
      <c r="E18" s="31"/>
      <c r="F18" s="31"/>
      <c r="G18" s="39" t="str">
        <f t="shared" ref="G18" si="1">IF(LEN(B18)&gt;255, LEN(B18)-255," ")</f>
        <v xml:space="preserve"> </v>
      </c>
    </row>
    <row r="19" spans="1:7" x14ac:dyDescent="0.2">
      <c r="A19" s="98" t="s">
        <v>842</v>
      </c>
      <c r="B19" s="99" t="s">
        <v>5</v>
      </c>
      <c r="C19" s="8"/>
      <c r="D19" s="34"/>
      <c r="E19" s="31"/>
      <c r="F19" s="31"/>
      <c r="G19" s="39" t="str">
        <f>IF(LEN(B19)&gt;255, LEN(B19)-255," ")</f>
        <v xml:space="preserve"> </v>
      </c>
    </row>
    <row r="20" spans="1:7" x14ac:dyDescent="0.2">
      <c r="A20" s="96"/>
      <c r="B20" s="25"/>
      <c r="C20" s="8"/>
      <c r="D20" s="34"/>
      <c r="E20" s="31"/>
      <c r="F20" s="31"/>
      <c r="G20" s="39" t="str">
        <f t="shared" ref="G20:G24" si="2">IF(LEN(B20)&gt;255, LEN(B20)-255," ")</f>
        <v xml:space="preserve"> </v>
      </c>
    </row>
    <row r="21" spans="1:7" ht="38.25" x14ac:dyDescent="0.2">
      <c r="A21" s="96">
        <f>IF(B20="",MAX($A$20:A20)+1,"")</f>
        <v>1</v>
      </c>
      <c r="B21" s="97" t="s">
        <v>20</v>
      </c>
      <c r="C21" s="8"/>
      <c r="D21" s="34"/>
      <c r="E21" s="31"/>
      <c r="F21" s="31"/>
      <c r="G21" s="39" t="str">
        <f t="shared" si="2"/>
        <v xml:space="preserve"> </v>
      </c>
    </row>
    <row r="22" spans="1:7" x14ac:dyDescent="0.2">
      <c r="A22" s="96"/>
      <c r="B22" s="97" t="s">
        <v>21</v>
      </c>
      <c r="C22" s="8" t="s">
        <v>8</v>
      </c>
      <c r="D22" s="34">
        <v>1</v>
      </c>
      <c r="E22" s="32"/>
      <c r="F22" s="31">
        <f>ROUND(D22*E22,2)</f>
        <v>0</v>
      </c>
      <c r="G22" s="39" t="str">
        <f t="shared" si="2"/>
        <v xml:space="preserve"> </v>
      </c>
    </row>
    <row r="23" spans="1:7" ht="13.5" thickBot="1" x14ac:dyDescent="0.25">
      <c r="A23" s="96"/>
      <c r="B23" s="100"/>
      <c r="C23" s="101"/>
      <c r="D23" s="102"/>
      <c r="E23" s="35"/>
      <c r="F23" s="35"/>
      <c r="G23" s="39" t="str">
        <f t="shared" si="2"/>
        <v xml:space="preserve"> </v>
      </c>
    </row>
    <row r="24" spans="1:7" ht="14.25" thickTop="1" thickBot="1" x14ac:dyDescent="0.25">
      <c r="A24" s="103"/>
      <c r="B24" s="104" t="str">
        <f>+CONCATENATE("REKAPITULACIJA - ",B19)</f>
        <v>REKAPITULACIJA - SPLOŠNO</v>
      </c>
      <c r="C24" s="105"/>
      <c r="D24" s="106"/>
      <c r="E24" s="36"/>
      <c r="F24" s="37">
        <f>SUM(F20:F23)</f>
        <v>0</v>
      </c>
      <c r="G24" s="39" t="str">
        <f t="shared" si="2"/>
        <v xml:space="preserve"> </v>
      </c>
    </row>
    <row r="25" spans="1:7" ht="13.5" thickTop="1" x14ac:dyDescent="0.2">
      <c r="A25" s="96"/>
      <c r="B25" s="25"/>
      <c r="C25" s="8"/>
      <c r="D25" s="34"/>
      <c r="E25" s="31"/>
      <c r="F25" s="31"/>
    </row>
    <row r="26" spans="1:7" x14ac:dyDescent="0.2">
      <c r="F26" s="31" t="str">
        <f>IF(SUM(F$1:F25)/2=F24,"OK","FALSE")</f>
        <v>OK</v>
      </c>
    </row>
  </sheetData>
  <sheetProtection algorithmName="SHA-512" hashValue="UbJ6bPM61kDbYrUffff6w5gT8euu1QErgQGL6mNCDZjO4a9Llx+oJWym2UjzagD8Lmq2/Jco6gbZB7AtGbRY0g==" saltValue="4y8YDkrTXBiECfq173DGfw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&amp;L&amp;8Večstanovanjski stavbi v Mirni
Rev_0&amp;C&amp;8&amp;G&amp;10
&amp;R&amp;"Arial,Krepko"&amp;18PZI - 3/2&amp;"Arial,Navadno"&amp;8
Št. projekta: 25020-00
Stran: &amp;P/&amp;N 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BE0EC-EAA0-45AD-9B29-44AA845B7C06}">
  <sheetPr codeName="List24">
    <pageSetUpPr fitToPage="1"/>
  </sheetPr>
  <dimension ref="A1:O64"/>
  <sheetViews>
    <sheetView view="pageBreakPreview" zoomScaleNormal="100" zoomScaleSheetLayoutView="100" workbookViewId="0">
      <pane ySplit="5" topLeftCell="A9" activePane="bottomLeft" state="frozen"/>
      <selection activeCell="C10" sqref="C10"/>
      <selection pane="bottomLeft" activeCell="E1" sqref="E1:F1048576"/>
    </sheetView>
  </sheetViews>
  <sheetFormatPr defaultColWidth="9.140625" defaultRowHeight="12.75" x14ac:dyDescent="0.2"/>
  <cols>
    <col min="1" max="1" width="6.7109375" style="107" customWidth="1"/>
    <col min="2" max="2" width="41.7109375" style="29" customWidth="1"/>
    <col min="3" max="3" width="4.7109375" customWidth="1"/>
    <col min="4" max="4" width="7.7109375" customWidth="1"/>
    <col min="5" max="6" width="12.7109375" customWidth="1"/>
    <col min="7" max="7" width="9.140625" style="39"/>
    <col min="9" max="9" width="18.28515625" customWidth="1"/>
  </cols>
  <sheetData>
    <row r="1" spans="1:15" s="29" customFormat="1" x14ac:dyDescent="0.2">
      <c r="A1" s="84"/>
      <c r="B1" s="25"/>
      <c r="C1" s="26"/>
      <c r="D1" s="27"/>
      <c r="E1" s="28"/>
      <c r="F1" s="28"/>
      <c r="G1" s="38"/>
    </row>
    <row r="2" spans="1:15" s="29" customFormat="1" x14ac:dyDescent="0.2">
      <c r="A2" s="84"/>
      <c r="B2" s="25"/>
      <c r="C2" s="26"/>
      <c r="D2" s="27"/>
      <c r="E2" s="28"/>
      <c r="F2" s="28"/>
      <c r="G2" s="38"/>
    </row>
    <row r="3" spans="1:15" s="29" customFormat="1" x14ac:dyDescent="0.2">
      <c r="A3" s="85"/>
      <c r="B3" s="86"/>
      <c r="C3" s="87"/>
      <c r="D3" s="88"/>
      <c r="E3" s="40"/>
      <c r="F3" s="40"/>
      <c r="G3" s="38"/>
    </row>
    <row r="4" spans="1:15" s="29" customFormat="1" x14ac:dyDescent="0.2">
      <c r="A4" s="89" t="s">
        <v>22</v>
      </c>
      <c r="B4" s="90"/>
      <c r="C4" s="91"/>
      <c r="D4" s="92"/>
      <c r="E4" s="30"/>
      <c r="F4" s="7" t="s">
        <v>19</v>
      </c>
      <c r="G4" s="38" t="s">
        <v>839</v>
      </c>
    </row>
    <row r="5" spans="1:15" s="29" customFormat="1" x14ac:dyDescent="0.2">
      <c r="A5" s="93" t="s">
        <v>0</v>
      </c>
      <c r="B5" s="94" t="s">
        <v>1</v>
      </c>
      <c r="C5" s="93" t="s">
        <v>2</v>
      </c>
      <c r="D5" s="95" t="s">
        <v>3</v>
      </c>
      <c r="E5" s="24" t="s">
        <v>4</v>
      </c>
      <c r="F5" s="24" t="s">
        <v>56</v>
      </c>
      <c r="G5" s="38"/>
    </row>
    <row r="7" spans="1:15" x14ac:dyDescent="0.2">
      <c r="A7" s="98" t="s">
        <v>843</v>
      </c>
      <c r="B7" s="99" t="s">
        <v>844</v>
      </c>
      <c r="C7" s="8"/>
      <c r="D7" s="34"/>
      <c r="E7" s="31"/>
      <c r="F7" s="31"/>
      <c r="G7" s="39" t="str">
        <f>IF(LEN(B7)&gt;255, LEN(B7)-255," ")</f>
        <v xml:space="preserve"> </v>
      </c>
    </row>
    <row r="8" spans="1:15" x14ac:dyDescent="0.2">
      <c r="A8" s="96"/>
      <c r="B8" s="25"/>
      <c r="C8" s="8"/>
      <c r="D8" s="34"/>
      <c r="E8" s="31"/>
      <c r="F8" s="31"/>
      <c r="G8" s="39" t="str">
        <f t="shared" ref="G8:G11" si="0">IF(LEN(B8)&gt;255, LEN(B8)-255," ")</f>
        <v xml:space="preserve"> </v>
      </c>
    </row>
    <row r="9" spans="1:15" ht="127.5" x14ac:dyDescent="0.2">
      <c r="A9" s="98"/>
      <c r="B9" s="99" t="s">
        <v>845</v>
      </c>
      <c r="C9" s="8"/>
      <c r="D9" s="34"/>
      <c r="E9" s="31"/>
      <c r="F9" s="31"/>
    </row>
    <row r="10" spans="1:15" x14ac:dyDescent="0.2">
      <c r="A10" s="96"/>
      <c r="B10" s="25"/>
      <c r="C10" s="8"/>
      <c r="D10" s="34"/>
      <c r="E10" s="31"/>
      <c r="F10" s="31"/>
      <c r="G10" s="39" t="str">
        <f t="shared" ref="G10" si="1">IF(LEN(B10)&gt;255, LEN(B10)-255," ")</f>
        <v xml:space="preserve"> </v>
      </c>
    </row>
    <row r="11" spans="1:15" ht="51" x14ac:dyDescent="0.2">
      <c r="A11" s="96">
        <f>IF(B8="",MAX($A$8:A8)+1,"")</f>
        <v>1</v>
      </c>
      <c r="B11" s="97" t="s">
        <v>846</v>
      </c>
      <c r="C11" s="8"/>
      <c r="D11" s="34"/>
      <c r="E11" s="31"/>
      <c r="F11" s="31"/>
      <c r="G11" s="39" t="str">
        <f t="shared" si="0"/>
        <v xml:space="preserve"> </v>
      </c>
    </row>
    <row r="12" spans="1:15" s="165" customFormat="1" ht="13.5" x14ac:dyDescent="0.25">
      <c r="A12" s="96"/>
      <c r="B12" s="97" t="s">
        <v>847</v>
      </c>
      <c r="C12" s="8" t="s">
        <v>6</v>
      </c>
      <c r="D12" s="34">
        <v>124</v>
      </c>
      <c r="E12" s="32"/>
      <c r="F12" s="31">
        <f>ROUND(D12*E12,2)</f>
        <v>0</v>
      </c>
      <c r="G12" s="164"/>
      <c r="H12" s="171"/>
      <c r="I12" s="172"/>
      <c r="J12" s="173"/>
      <c r="K12" s="174"/>
      <c r="L12" s="174"/>
      <c r="M12" s="175"/>
      <c r="N12" s="176"/>
      <c r="O12" s="176"/>
    </row>
    <row r="13" spans="1:15" x14ac:dyDescent="0.2">
      <c r="A13" s="96"/>
      <c r="B13" s="25"/>
      <c r="C13" s="8"/>
      <c r="D13" s="34"/>
      <c r="E13" s="31"/>
      <c r="F13" s="31"/>
      <c r="G13" s="39" t="str">
        <f t="shared" ref="G13" si="2">IF(LEN(B13)&gt;255, LEN(B13)-255," ")</f>
        <v xml:space="preserve"> </v>
      </c>
    </row>
    <row r="14" spans="1:15" s="165" customFormat="1" ht="13.5" x14ac:dyDescent="0.25">
      <c r="A14" s="96"/>
      <c r="B14" s="97" t="s">
        <v>848</v>
      </c>
      <c r="C14" s="8" t="s">
        <v>6</v>
      </c>
      <c r="D14" s="34">
        <v>152</v>
      </c>
      <c r="E14" s="32"/>
      <c r="F14" s="31">
        <f>ROUND(D14*E14,2)</f>
        <v>0</v>
      </c>
      <c r="G14" s="164"/>
      <c r="H14" s="171"/>
      <c r="I14" s="172"/>
      <c r="J14" s="173"/>
      <c r="K14" s="174"/>
      <c r="L14" s="174"/>
      <c r="M14" s="175"/>
      <c r="N14" s="176"/>
      <c r="O14" s="176"/>
    </row>
    <row r="15" spans="1:15" x14ac:dyDescent="0.2">
      <c r="A15" s="96"/>
      <c r="B15" s="25"/>
      <c r="C15" s="8"/>
      <c r="D15" s="34"/>
      <c r="E15" s="31"/>
      <c r="F15" s="31"/>
      <c r="G15" s="39" t="str">
        <f t="shared" ref="G15" si="3">IF(LEN(B15)&gt;255, LEN(B15)-255," ")</f>
        <v xml:space="preserve"> </v>
      </c>
    </row>
    <row r="16" spans="1:15" s="165" customFormat="1" ht="13.5" x14ac:dyDescent="0.25">
      <c r="A16" s="96"/>
      <c r="B16" s="97" t="s">
        <v>849</v>
      </c>
      <c r="C16" s="8" t="s">
        <v>6</v>
      </c>
      <c r="D16" s="34">
        <v>124</v>
      </c>
      <c r="E16" s="32"/>
      <c r="F16" s="31">
        <f>ROUND(D16*E16,2)</f>
        <v>0</v>
      </c>
      <c r="G16" s="164"/>
      <c r="H16" s="171"/>
      <c r="I16" s="172"/>
      <c r="J16" s="173"/>
      <c r="K16" s="174"/>
      <c r="L16" s="174"/>
      <c r="M16" s="175"/>
      <c r="N16" s="176"/>
      <c r="O16" s="176"/>
    </row>
    <row r="17" spans="1:15" x14ac:dyDescent="0.2">
      <c r="A17" s="96"/>
      <c r="B17" s="25"/>
      <c r="C17" s="8"/>
      <c r="D17" s="34"/>
      <c r="E17" s="31"/>
      <c r="F17" s="31"/>
      <c r="G17" s="39" t="str">
        <f t="shared" ref="G17" si="4">IF(LEN(B17)&gt;255, LEN(B17)-255," ")</f>
        <v xml:space="preserve"> </v>
      </c>
    </row>
    <row r="18" spans="1:15" s="165" customFormat="1" ht="13.5" x14ac:dyDescent="0.25">
      <c r="A18" s="96"/>
      <c r="B18" s="97" t="s">
        <v>850</v>
      </c>
      <c r="C18" s="8" t="s">
        <v>6</v>
      </c>
      <c r="D18" s="34">
        <v>152</v>
      </c>
      <c r="E18" s="32"/>
      <c r="F18" s="31">
        <f>ROUND(D18*E18,2)</f>
        <v>0</v>
      </c>
      <c r="G18" s="164"/>
      <c r="H18" s="171"/>
      <c r="I18" s="172"/>
      <c r="J18" s="173"/>
      <c r="K18" s="174"/>
      <c r="L18" s="174"/>
      <c r="M18" s="175"/>
      <c r="N18" s="176"/>
      <c r="O18" s="176"/>
    </row>
    <row r="19" spans="1:15" x14ac:dyDescent="0.2">
      <c r="A19" s="96"/>
      <c r="B19" s="25"/>
      <c r="C19" s="8"/>
      <c r="D19" s="34"/>
      <c r="E19" s="31"/>
      <c r="F19" s="31"/>
      <c r="G19" s="39" t="str">
        <f t="shared" ref="G19:G20" si="5">IF(LEN(B19)&gt;255, LEN(B19)-255," ")</f>
        <v xml:space="preserve"> </v>
      </c>
    </row>
    <row r="20" spans="1:15" ht="38.25" x14ac:dyDescent="0.2">
      <c r="A20" s="96">
        <f>IF(B19="",MAX($A$8:A19)+1,"")</f>
        <v>2</v>
      </c>
      <c r="B20" s="97" t="s">
        <v>851</v>
      </c>
      <c r="C20" s="8"/>
      <c r="D20" s="34"/>
      <c r="E20" s="31"/>
      <c r="F20" s="31"/>
      <c r="G20" s="39" t="str">
        <f t="shared" si="5"/>
        <v xml:space="preserve"> </v>
      </c>
    </row>
    <row r="21" spans="1:15" x14ac:dyDescent="0.2">
      <c r="A21" s="96"/>
      <c r="B21" s="97" t="s">
        <v>35</v>
      </c>
      <c r="C21" s="8" t="s">
        <v>8</v>
      </c>
      <c r="D21" s="34">
        <v>4</v>
      </c>
      <c r="E21" s="32"/>
      <c r="F21" s="31">
        <f>ROUND(D21*E21,2)</f>
        <v>0</v>
      </c>
      <c r="G21" s="39" t="str">
        <f>IF(LEN(B21)&gt;255, LEN(B21)-255," ")</f>
        <v xml:space="preserve"> </v>
      </c>
      <c r="I21" s="170"/>
    </row>
    <row r="22" spans="1:15" x14ac:dyDescent="0.2">
      <c r="A22" s="96"/>
      <c r="B22" s="25"/>
      <c r="C22" s="8"/>
      <c r="D22" s="34"/>
      <c r="E22" s="31"/>
      <c r="F22" s="31"/>
      <c r="G22" s="39" t="str">
        <f t="shared" ref="G22:G23" si="6">IF(LEN(B22)&gt;255, LEN(B22)-255," ")</f>
        <v xml:space="preserve"> </v>
      </c>
    </row>
    <row r="23" spans="1:15" ht="38.25" x14ac:dyDescent="0.2">
      <c r="A23" s="96">
        <f>IF(B22="",MAX($A$8:A22)+1,"")</f>
        <v>3</v>
      </c>
      <c r="B23" s="97" t="s">
        <v>852</v>
      </c>
      <c r="C23" s="8"/>
      <c r="D23" s="34"/>
      <c r="E23" s="31"/>
      <c r="F23" s="31"/>
      <c r="G23" s="39" t="str">
        <f t="shared" si="6"/>
        <v xml:space="preserve"> </v>
      </c>
    </row>
    <row r="24" spans="1:15" x14ac:dyDescent="0.2">
      <c r="A24" s="96"/>
      <c r="B24" s="97" t="s">
        <v>35</v>
      </c>
      <c r="C24" s="8" t="s">
        <v>8</v>
      </c>
      <c r="D24" s="34">
        <v>2</v>
      </c>
      <c r="E24" s="32"/>
      <c r="F24" s="31">
        <f>ROUND(D24*E24,2)</f>
        <v>0</v>
      </c>
      <c r="G24" s="39" t="str">
        <f>IF(LEN(B24)&gt;255, LEN(B24)-255," ")</f>
        <v xml:space="preserve"> </v>
      </c>
      <c r="I24" s="170"/>
    </row>
    <row r="25" spans="1:15" x14ac:dyDescent="0.2">
      <c r="A25" s="96"/>
      <c r="B25" s="25"/>
      <c r="C25" s="8"/>
      <c r="D25" s="34"/>
      <c r="E25" s="31"/>
      <c r="F25" s="31"/>
      <c r="G25" s="39" t="str">
        <f t="shared" ref="G25:G26" si="7">IF(LEN(B25)&gt;255, LEN(B25)-255," ")</f>
        <v xml:space="preserve"> </v>
      </c>
    </row>
    <row r="26" spans="1:15" ht="38.25" x14ac:dyDescent="0.2">
      <c r="A26" s="96">
        <f>IF(B25="",MAX($A$8:A25)+1,"")</f>
        <v>4</v>
      </c>
      <c r="B26" s="97" t="s">
        <v>853</v>
      </c>
      <c r="C26" s="8"/>
      <c r="D26" s="34"/>
      <c r="E26" s="31"/>
      <c r="F26" s="31"/>
      <c r="G26" s="39" t="str">
        <f t="shared" si="7"/>
        <v xml:space="preserve"> </v>
      </c>
    </row>
    <row r="27" spans="1:15" x14ac:dyDescent="0.2">
      <c r="A27" s="96"/>
      <c r="B27" s="97" t="s">
        <v>35</v>
      </c>
      <c r="C27" s="8" t="s">
        <v>8</v>
      </c>
      <c r="D27" s="34">
        <v>2</v>
      </c>
      <c r="E27" s="32"/>
      <c r="F27" s="31">
        <f>ROUND(D27*E27,2)</f>
        <v>0</v>
      </c>
      <c r="G27" s="39" t="str">
        <f>IF(LEN(B27)&gt;255, LEN(B27)-255," ")</f>
        <v xml:space="preserve"> </v>
      </c>
      <c r="I27" s="170"/>
    </row>
    <row r="28" spans="1:15" x14ac:dyDescent="0.2">
      <c r="A28" s="96"/>
      <c r="B28" s="25"/>
      <c r="C28" s="8"/>
      <c r="D28" s="34"/>
      <c r="E28" s="31"/>
      <c r="F28" s="31"/>
      <c r="G28" s="39" t="str">
        <f t="shared" ref="G28:G48" si="8">IF(LEN(B28)&gt;255, LEN(B28)-255," ")</f>
        <v xml:space="preserve"> </v>
      </c>
    </row>
    <row r="29" spans="1:15" ht="38.25" x14ac:dyDescent="0.2">
      <c r="A29" s="96">
        <f>IF(B28="",MAX($A$8:A28)+1,"")</f>
        <v>5</v>
      </c>
      <c r="B29" s="97" t="s">
        <v>854</v>
      </c>
      <c r="C29" s="8"/>
      <c r="D29" s="34"/>
      <c r="E29" s="31"/>
      <c r="F29" s="31"/>
      <c r="G29" s="39" t="str">
        <f t="shared" si="8"/>
        <v xml:space="preserve"> </v>
      </c>
    </row>
    <row r="30" spans="1:15" x14ac:dyDescent="0.2">
      <c r="A30" s="96"/>
      <c r="B30" s="97" t="s">
        <v>35</v>
      </c>
      <c r="C30" s="8" t="s">
        <v>8</v>
      </c>
      <c r="D30" s="34">
        <v>1</v>
      </c>
      <c r="E30" s="32"/>
      <c r="F30" s="31">
        <f>ROUND(D30*E30,2)</f>
        <v>0</v>
      </c>
      <c r="G30" s="39" t="str">
        <f t="shared" si="8"/>
        <v xml:space="preserve"> </v>
      </c>
      <c r="I30" s="170"/>
    </row>
    <row r="31" spans="1:15" x14ac:dyDescent="0.2">
      <c r="A31" s="96"/>
      <c r="B31" s="25"/>
      <c r="C31" s="8"/>
      <c r="D31" s="34"/>
      <c r="E31" s="31"/>
      <c r="F31" s="31"/>
      <c r="G31" s="39" t="str">
        <f t="shared" si="8"/>
        <v xml:space="preserve"> </v>
      </c>
    </row>
    <row r="32" spans="1:15" ht="38.25" x14ac:dyDescent="0.2">
      <c r="A32" s="96">
        <f>IF(B31="",MAX($A$8:A31)+1,"")</f>
        <v>6</v>
      </c>
      <c r="B32" s="97" t="s">
        <v>855</v>
      </c>
      <c r="C32" s="8"/>
      <c r="D32" s="34"/>
      <c r="E32" s="31"/>
      <c r="F32" s="31"/>
      <c r="G32" s="39" t="str">
        <f t="shared" si="8"/>
        <v xml:space="preserve"> </v>
      </c>
    </row>
    <row r="33" spans="1:9" x14ac:dyDescent="0.2">
      <c r="A33" s="96"/>
      <c r="B33" s="97" t="s">
        <v>35</v>
      </c>
      <c r="C33" s="8" t="s">
        <v>8</v>
      </c>
      <c r="D33" s="34">
        <v>1</v>
      </c>
      <c r="E33" s="32"/>
      <c r="F33" s="31">
        <f>ROUND(D33*E33,2)</f>
        <v>0</v>
      </c>
      <c r="G33" s="39" t="str">
        <f t="shared" si="8"/>
        <v xml:space="preserve"> </v>
      </c>
      <c r="I33" s="170"/>
    </row>
    <row r="34" spans="1:9" x14ac:dyDescent="0.2">
      <c r="A34" s="96"/>
      <c r="B34" s="25"/>
      <c r="C34" s="8"/>
      <c r="D34" s="34"/>
      <c r="E34" s="31"/>
      <c r="F34" s="31"/>
      <c r="G34" s="39" t="str">
        <f t="shared" si="8"/>
        <v xml:space="preserve"> </v>
      </c>
    </row>
    <row r="35" spans="1:9" ht="25.5" x14ac:dyDescent="0.2">
      <c r="A35" s="96">
        <f>IF(B34="",MAX($A$8:A34)+1,"")</f>
        <v>7</v>
      </c>
      <c r="B35" s="97" t="s">
        <v>856</v>
      </c>
      <c r="C35" s="8"/>
      <c r="D35" s="34"/>
      <c r="E35" s="31"/>
      <c r="F35" s="31"/>
      <c r="G35" s="39" t="str">
        <f t="shared" si="8"/>
        <v xml:space="preserve"> </v>
      </c>
    </row>
    <row r="36" spans="1:9" x14ac:dyDescent="0.2">
      <c r="A36" s="96"/>
      <c r="B36" s="97" t="s">
        <v>35</v>
      </c>
      <c r="C36" s="8" t="s">
        <v>8</v>
      </c>
      <c r="D36" s="34">
        <v>4</v>
      </c>
      <c r="E36" s="32"/>
      <c r="F36" s="31">
        <f>ROUND(D36*E36,2)</f>
        <v>0</v>
      </c>
      <c r="G36" s="39" t="str">
        <f t="shared" si="8"/>
        <v xml:space="preserve"> </v>
      </c>
      <c r="I36" s="170"/>
    </row>
    <row r="37" spans="1:9" x14ac:dyDescent="0.2">
      <c r="A37" s="96"/>
      <c r="B37" s="25"/>
      <c r="C37" s="8"/>
      <c r="D37" s="34"/>
      <c r="E37" s="31"/>
      <c r="F37" s="31"/>
      <c r="G37" s="39" t="str">
        <f t="shared" si="8"/>
        <v xml:space="preserve"> </v>
      </c>
    </row>
    <row r="38" spans="1:9" ht="25.5" x14ac:dyDescent="0.2">
      <c r="A38" s="96">
        <f>IF(B37="",MAX($A$8:A37)+1,"")</f>
        <v>8</v>
      </c>
      <c r="B38" s="97" t="s">
        <v>857</v>
      </c>
      <c r="C38" s="8"/>
      <c r="D38" s="34"/>
      <c r="E38" s="31"/>
      <c r="F38" s="31"/>
      <c r="G38" s="39" t="str">
        <f t="shared" si="8"/>
        <v xml:space="preserve"> </v>
      </c>
    </row>
    <row r="39" spans="1:9" x14ac:dyDescent="0.2">
      <c r="A39" s="96"/>
      <c r="B39" s="97" t="s">
        <v>35</v>
      </c>
      <c r="C39" s="8" t="s">
        <v>8</v>
      </c>
      <c r="D39" s="34">
        <v>26</v>
      </c>
      <c r="E39" s="32"/>
      <c r="F39" s="31">
        <f>ROUND(D39*E39,2)</f>
        <v>0</v>
      </c>
      <c r="G39" s="39" t="str">
        <f t="shared" si="8"/>
        <v xml:space="preserve"> </v>
      </c>
      <c r="I39" s="170"/>
    </row>
    <row r="40" spans="1:9" x14ac:dyDescent="0.2">
      <c r="A40" s="96"/>
      <c r="B40" s="25"/>
      <c r="C40" s="8"/>
      <c r="D40" s="34"/>
      <c r="E40" s="31"/>
      <c r="F40" s="31"/>
      <c r="G40" s="39" t="str">
        <f t="shared" si="8"/>
        <v xml:space="preserve"> </v>
      </c>
    </row>
    <row r="41" spans="1:9" ht="25.5" x14ac:dyDescent="0.2">
      <c r="A41" s="96">
        <f>IF(B40="",MAX($A$8:A40)+1,"")</f>
        <v>9</v>
      </c>
      <c r="B41" s="97" t="s">
        <v>858</v>
      </c>
      <c r="C41" s="8"/>
      <c r="D41" s="34"/>
      <c r="E41" s="31"/>
      <c r="F41" s="31"/>
      <c r="G41" s="39" t="str">
        <f t="shared" si="8"/>
        <v xml:space="preserve"> </v>
      </c>
    </row>
    <row r="42" spans="1:9" ht="25.5" x14ac:dyDescent="0.2">
      <c r="A42" s="96"/>
      <c r="B42" s="97" t="s">
        <v>859</v>
      </c>
      <c r="C42" s="8" t="s">
        <v>6</v>
      </c>
      <c r="D42" s="34">
        <v>214</v>
      </c>
      <c r="E42" s="32"/>
      <c r="F42" s="31">
        <f>ROUND(D42*E42,2)</f>
        <v>0</v>
      </c>
      <c r="G42" s="39" t="str">
        <f t="shared" si="8"/>
        <v xml:space="preserve"> </v>
      </c>
      <c r="I42" s="170"/>
    </row>
    <row r="43" spans="1:9" x14ac:dyDescent="0.2">
      <c r="A43" s="96"/>
      <c r="B43" s="25"/>
      <c r="C43" s="8"/>
      <c r="D43" s="34"/>
      <c r="E43" s="31"/>
      <c r="F43" s="31"/>
      <c r="G43" s="39" t="str">
        <f t="shared" si="8"/>
        <v xml:space="preserve"> </v>
      </c>
    </row>
    <row r="44" spans="1:9" ht="25.5" x14ac:dyDescent="0.2">
      <c r="A44" s="96">
        <f>IF(B43="",MAX($A$8:A43)+1,"")</f>
        <v>10</v>
      </c>
      <c r="B44" s="97" t="s">
        <v>303</v>
      </c>
      <c r="C44" s="8"/>
      <c r="D44" s="34"/>
      <c r="E44" s="31"/>
      <c r="F44" s="31"/>
      <c r="G44" s="39" t="str">
        <f t="shared" si="8"/>
        <v xml:space="preserve"> </v>
      </c>
    </row>
    <row r="45" spans="1:9" x14ac:dyDescent="0.2">
      <c r="A45" s="96"/>
      <c r="B45" s="97" t="s">
        <v>35</v>
      </c>
      <c r="C45" s="8" t="s">
        <v>7</v>
      </c>
      <c r="D45" s="34">
        <v>11</v>
      </c>
      <c r="E45" s="32"/>
      <c r="F45" s="31">
        <f>ROUND(D45*E45,2)</f>
        <v>0</v>
      </c>
      <c r="G45" s="39" t="str">
        <f t="shared" si="8"/>
        <v xml:space="preserve"> </v>
      </c>
    </row>
    <row r="46" spans="1:9" x14ac:dyDescent="0.2">
      <c r="A46" s="96"/>
      <c r="B46" s="25"/>
      <c r="C46" s="8"/>
      <c r="D46" s="34"/>
      <c r="E46" s="31"/>
      <c r="F46" s="31"/>
      <c r="G46" s="39" t="str">
        <f t="shared" si="8"/>
        <v xml:space="preserve"> </v>
      </c>
    </row>
    <row r="47" spans="1:9" ht="38.25" x14ac:dyDescent="0.2">
      <c r="A47" s="96">
        <f>IF(B46="",MAX($A$8:A46)+1,"")</f>
        <v>11</v>
      </c>
      <c r="B47" s="97" t="s">
        <v>860</v>
      </c>
      <c r="C47" s="8"/>
      <c r="D47" s="34"/>
      <c r="E47" s="31"/>
      <c r="F47" s="31"/>
      <c r="G47" s="39" t="str">
        <f t="shared" si="8"/>
        <v xml:space="preserve"> </v>
      </c>
    </row>
    <row r="48" spans="1:9" x14ac:dyDescent="0.2">
      <c r="A48" s="96"/>
      <c r="B48" s="97" t="s">
        <v>35</v>
      </c>
      <c r="C48" s="8" t="s">
        <v>7</v>
      </c>
      <c r="D48" s="34">
        <v>5</v>
      </c>
      <c r="E48" s="32"/>
      <c r="F48" s="31">
        <f>ROUND(D48*E48,2)</f>
        <v>0</v>
      </c>
      <c r="G48" s="39" t="str">
        <f t="shared" si="8"/>
        <v xml:space="preserve"> </v>
      </c>
    </row>
    <row r="49" spans="1:7" x14ac:dyDescent="0.2">
      <c r="A49" s="96"/>
      <c r="B49" s="97"/>
      <c r="C49" s="8"/>
      <c r="D49" s="34"/>
      <c r="E49" s="31"/>
      <c r="F49" s="31"/>
    </row>
    <row r="50" spans="1:7" ht="38.25" x14ac:dyDescent="0.2">
      <c r="A50" s="96">
        <f>IF(B49="",MAX($A$8:A49)+1,"")</f>
        <v>12</v>
      </c>
      <c r="B50" s="97" t="s">
        <v>861</v>
      </c>
      <c r="C50" s="8"/>
      <c r="D50" s="34"/>
      <c r="E50" s="31"/>
      <c r="F50" s="31"/>
    </row>
    <row r="51" spans="1:7" x14ac:dyDescent="0.2">
      <c r="A51" s="96"/>
      <c r="B51" s="97" t="s">
        <v>35</v>
      </c>
      <c r="C51" s="8" t="s">
        <v>8</v>
      </c>
      <c r="D51" s="34">
        <v>12</v>
      </c>
      <c r="E51" s="32"/>
      <c r="F51" s="31">
        <f>ROUND(D51*E51,2)</f>
        <v>0</v>
      </c>
      <c r="G51" s="39" t="str">
        <f t="shared" ref="G51" si="9">IF(LEN(B51)&gt;255, LEN(B51)-255," ")</f>
        <v xml:space="preserve"> </v>
      </c>
    </row>
    <row r="52" spans="1:7" x14ac:dyDescent="0.2">
      <c r="A52" s="96"/>
      <c r="B52" s="97"/>
      <c r="C52" s="8"/>
      <c r="D52" s="34"/>
      <c r="E52" s="31"/>
      <c r="F52" s="31"/>
    </row>
    <row r="53" spans="1:7" ht="51" x14ac:dyDescent="0.2">
      <c r="A53" s="96">
        <f>IF(B52="",MAX($A$8:A52)+1,"")</f>
        <v>13</v>
      </c>
      <c r="B53" s="97" t="s">
        <v>862</v>
      </c>
      <c r="C53" s="8"/>
      <c r="D53" s="34"/>
      <c r="E53" s="31"/>
      <c r="F53" s="31"/>
    </row>
    <row r="54" spans="1:7" x14ac:dyDescent="0.2">
      <c r="A54" s="96"/>
      <c r="B54" s="97" t="s">
        <v>35</v>
      </c>
      <c r="C54" s="8" t="s">
        <v>8</v>
      </c>
      <c r="D54" s="34">
        <v>1</v>
      </c>
      <c r="E54" s="32"/>
      <c r="F54" s="31">
        <f>ROUND(D54*E54,2)</f>
        <v>0</v>
      </c>
      <c r="G54" s="39" t="str">
        <f t="shared" ref="G54" si="10">IF(LEN(B54)&gt;255, LEN(B54)-255," ")</f>
        <v xml:space="preserve"> </v>
      </c>
    </row>
    <row r="55" spans="1:7" x14ac:dyDescent="0.2">
      <c r="A55" s="96"/>
      <c r="B55" s="97"/>
      <c r="C55" s="8"/>
      <c r="D55" s="34"/>
      <c r="E55" s="31"/>
      <c r="F55" s="31"/>
    </row>
    <row r="56" spans="1:7" ht="25.5" x14ac:dyDescent="0.2">
      <c r="A56" s="96">
        <f>IF(B55="",MAX($A$8:A55)+1,"")</f>
        <v>14</v>
      </c>
      <c r="B56" s="97" t="s">
        <v>863</v>
      </c>
      <c r="C56" s="8"/>
      <c r="D56" s="34"/>
      <c r="E56" s="31"/>
      <c r="F56" s="31"/>
    </row>
    <row r="57" spans="1:7" x14ac:dyDescent="0.2">
      <c r="A57" s="96"/>
      <c r="B57" s="97" t="s">
        <v>35</v>
      </c>
      <c r="C57" s="8" t="s">
        <v>8</v>
      </c>
      <c r="D57" s="34">
        <v>1</v>
      </c>
      <c r="E57" s="32"/>
      <c r="F57" s="31">
        <f>ROUND(D57*E57,2)</f>
        <v>0</v>
      </c>
      <c r="G57" s="39" t="str">
        <f t="shared" ref="G57" si="11">IF(LEN(B57)&gt;255, LEN(B57)-255," ")</f>
        <v xml:space="preserve"> </v>
      </c>
    </row>
    <row r="58" spans="1:7" x14ac:dyDescent="0.2">
      <c r="A58" s="96"/>
      <c r="B58" s="25"/>
      <c r="C58" s="8"/>
      <c r="D58" s="34"/>
      <c r="E58" s="31"/>
      <c r="F58" s="31"/>
      <c r="G58" s="39" t="str">
        <f>IF(LEN(B58)&gt;255, LEN(B58)-255," ")</f>
        <v xml:space="preserve"> </v>
      </c>
    </row>
    <row r="59" spans="1:7" ht="63.75" x14ac:dyDescent="0.2">
      <c r="A59" s="96">
        <f>IF(B58="",MAX($A$8:A58)+1,"")</f>
        <v>15</v>
      </c>
      <c r="B59" s="97" t="s">
        <v>864</v>
      </c>
      <c r="C59" s="8"/>
      <c r="D59" s="34"/>
      <c r="E59" s="31"/>
      <c r="F59" s="31"/>
      <c r="G59" s="39" t="str">
        <f>IF(LEN(B59)&gt;255, LEN(B59)-255," ")</f>
        <v xml:space="preserve"> </v>
      </c>
    </row>
    <row r="60" spans="1:7" x14ac:dyDescent="0.2">
      <c r="A60" s="96"/>
      <c r="B60" s="97" t="s">
        <v>35</v>
      </c>
      <c r="C60" s="8" t="s">
        <v>8</v>
      </c>
      <c r="D60" s="34">
        <v>1</v>
      </c>
      <c r="E60" s="32"/>
      <c r="F60" s="31">
        <f>ROUND(D60*E60,2)</f>
        <v>0</v>
      </c>
      <c r="G60" s="39" t="str">
        <f>IF(LEN(B60)&gt;255, LEN(B60)-255," ")</f>
        <v xml:space="preserve"> </v>
      </c>
    </row>
    <row r="61" spans="1:7" ht="13.5" thickBot="1" x14ac:dyDescent="0.25">
      <c r="A61" s="96"/>
      <c r="B61" s="100"/>
      <c r="C61" s="101"/>
      <c r="D61" s="102"/>
      <c r="E61" s="35"/>
      <c r="F61" s="35"/>
      <c r="G61" s="39" t="str">
        <f>IF(LEN(B61)&gt;255, LEN(B61)-255," ")</f>
        <v xml:space="preserve"> </v>
      </c>
    </row>
    <row r="62" spans="1:7" ht="27" thickTop="1" thickBot="1" x14ac:dyDescent="0.25">
      <c r="A62" s="103"/>
      <c r="B62" s="104" t="str">
        <f>+CONCATENATE("REKAPITULACIJA - ",B7)</f>
        <v>REKAPITULACIJA - ELEKTRIČNI PRIKLJUČEK</v>
      </c>
      <c r="C62" s="105"/>
      <c r="D62" s="106"/>
      <c r="E62" s="36"/>
      <c r="F62" s="37">
        <f>SUM(F7:F61)</f>
        <v>0</v>
      </c>
      <c r="G62" s="39" t="str">
        <f>IF(LEN(B62)&gt;255, LEN(B62)-255," ")</f>
        <v xml:space="preserve"> </v>
      </c>
    </row>
    <row r="63" spans="1:7" ht="13.5" thickTop="1" x14ac:dyDescent="0.2">
      <c r="A63" s="96"/>
      <c r="B63" s="25"/>
      <c r="C63" s="8"/>
      <c r="D63" s="34"/>
      <c r="E63" s="31"/>
      <c r="F63" s="31"/>
    </row>
    <row r="64" spans="1:7" x14ac:dyDescent="0.2">
      <c r="F64" s="31" t="str">
        <f>IF(SUM(F$1:F63)/2=F62,"OK","FALSE")</f>
        <v>OK</v>
      </c>
    </row>
  </sheetData>
  <sheetProtection algorithmName="SHA-512" hashValue="rGiGY5w9DNMRXatFr/M1UnYitnk4kWvyIVTeU3TgwlF5qkIfxUoSJeN6ej12DnWgA1jarQcmqPeDvmh5ykgrAg==" saltValue="/VsveU43T1QNHkaCucqhlg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&amp;L&amp;8Večstanovanjski stavbi v Mirni
Rev_0&amp;C&amp;8&amp;G&amp;10
&amp;R&amp;"Arial,Krepko"&amp;18PZI - 3/2&amp;"Arial,Navadno"&amp;8
Št. projekta: 25020-00
Stran: &amp;P/&amp;N 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57D6A-DAFA-4779-982D-894334EBCE18}">
  <sheetPr codeName="List25">
    <pageSetUpPr fitToPage="1"/>
  </sheetPr>
  <dimension ref="A1:O46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E1" sqref="E1:F1048576"/>
    </sheetView>
  </sheetViews>
  <sheetFormatPr defaultRowHeight="12.75" x14ac:dyDescent="0.2"/>
  <cols>
    <col min="1" max="1" width="6.7109375" style="107" customWidth="1"/>
    <col min="2" max="2" width="41.7109375" style="29" customWidth="1"/>
    <col min="3" max="3" width="4.7109375" customWidth="1"/>
    <col min="4" max="4" width="7.7109375" customWidth="1"/>
    <col min="5" max="6" width="12.7109375" customWidth="1"/>
    <col min="7" max="7" width="37.28515625" style="39" bestFit="1" customWidth="1"/>
  </cols>
  <sheetData>
    <row r="1" spans="1:15" s="29" customFormat="1" x14ac:dyDescent="0.2">
      <c r="A1" s="84"/>
      <c r="B1" s="25"/>
      <c r="C1" s="26"/>
      <c r="D1" s="27"/>
      <c r="E1" s="28"/>
      <c r="F1" s="28"/>
      <c r="G1" s="38"/>
    </row>
    <row r="2" spans="1:15" s="29" customFormat="1" x14ac:dyDescent="0.2">
      <c r="A2" s="84"/>
      <c r="B2" s="25"/>
      <c r="C2" s="26"/>
      <c r="D2" s="27"/>
      <c r="E2" s="28"/>
      <c r="F2" s="28"/>
      <c r="G2" s="38"/>
    </row>
    <row r="3" spans="1:15" s="29" customFormat="1" x14ac:dyDescent="0.2">
      <c r="A3" s="85"/>
      <c r="B3" s="86"/>
      <c r="C3" s="87"/>
      <c r="D3" s="88"/>
      <c r="E3" s="40"/>
      <c r="F3" s="40"/>
      <c r="G3" s="38"/>
    </row>
    <row r="4" spans="1:15" s="29" customFormat="1" x14ac:dyDescent="0.2">
      <c r="A4" s="89" t="s">
        <v>22</v>
      </c>
      <c r="B4" s="90"/>
      <c r="C4" s="91"/>
      <c r="D4" s="92"/>
      <c r="E4" s="30"/>
      <c r="F4" s="7" t="s">
        <v>19</v>
      </c>
      <c r="G4" s="38" t="s">
        <v>839</v>
      </c>
    </row>
    <row r="5" spans="1:15" s="29" customFormat="1" x14ac:dyDescent="0.2">
      <c r="A5" s="93" t="s">
        <v>0</v>
      </c>
      <c r="B5" s="94" t="s">
        <v>1</v>
      </c>
      <c r="C5" s="93" t="s">
        <v>2</v>
      </c>
      <c r="D5" s="95" t="s">
        <v>3</v>
      </c>
      <c r="E5" s="24" t="s">
        <v>4</v>
      </c>
      <c r="F5" s="24" t="s">
        <v>56</v>
      </c>
      <c r="G5" s="38"/>
    </row>
    <row r="7" spans="1:15" x14ac:dyDescent="0.2">
      <c r="A7" s="98" t="s">
        <v>865</v>
      </c>
      <c r="B7" s="99" t="s">
        <v>866</v>
      </c>
      <c r="C7" s="8"/>
      <c r="D7" s="34"/>
      <c r="E7" s="31"/>
      <c r="F7" s="31"/>
      <c r="G7" s="39" t="str">
        <f t="shared" ref="G7:G41" si="0">IF(LEN(B7)&gt;255, LEN(B7)-255," ")</f>
        <v xml:space="preserve"> </v>
      </c>
    </row>
    <row r="8" spans="1:15" x14ac:dyDescent="0.2">
      <c r="A8" s="96"/>
      <c r="B8" s="25"/>
      <c r="C8" s="8"/>
      <c r="D8" s="34"/>
      <c r="E8" s="31"/>
      <c r="F8" s="31"/>
      <c r="G8"/>
    </row>
    <row r="9" spans="1:15" ht="38.25" x14ac:dyDescent="0.2">
      <c r="A9" s="98"/>
      <c r="B9" s="99" t="s">
        <v>867</v>
      </c>
      <c r="C9" s="8"/>
      <c r="D9" s="34"/>
      <c r="E9" s="31"/>
      <c r="F9" s="31"/>
    </row>
    <row r="10" spans="1:15" x14ac:dyDescent="0.2">
      <c r="A10" s="98"/>
      <c r="B10" s="99"/>
      <c r="C10" s="8"/>
      <c r="D10" s="34"/>
      <c r="E10" s="31"/>
      <c r="F10" s="31"/>
    </row>
    <row r="11" spans="1:15" ht="63.75" x14ac:dyDescent="0.2">
      <c r="A11" s="98"/>
      <c r="B11" s="169" t="s">
        <v>933</v>
      </c>
      <c r="C11" s="8"/>
      <c r="D11" s="34"/>
      <c r="E11" s="31"/>
      <c r="F11" s="31"/>
    </row>
    <row r="12" spans="1:15" x14ac:dyDescent="0.2">
      <c r="A12" s="96"/>
      <c r="B12" s="25"/>
      <c r="C12" s="8"/>
      <c r="D12" s="34"/>
      <c r="E12" s="31"/>
      <c r="F12" s="31"/>
      <c r="G12" s="39" t="str">
        <f t="shared" si="0"/>
        <v xml:space="preserve"> </v>
      </c>
    </row>
    <row r="13" spans="1:15" ht="51" x14ac:dyDescent="0.2">
      <c r="A13" s="96">
        <f>IF(B12="",MAX($A$12:A12)+1,"")</f>
        <v>1</v>
      </c>
      <c r="B13" s="97" t="s">
        <v>868</v>
      </c>
      <c r="C13" s="8"/>
      <c r="D13" s="34"/>
      <c r="E13" s="31"/>
      <c r="F13" s="31"/>
      <c r="G13" s="39" t="str">
        <f t="shared" si="0"/>
        <v xml:space="preserve"> </v>
      </c>
    </row>
    <row r="14" spans="1:15" s="165" customFormat="1" ht="13.5" x14ac:dyDescent="0.25">
      <c r="A14" s="96"/>
      <c r="B14" s="97" t="s">
        <v>869</v>
      </c>
      <c r="C14" s="8" t="s">
        <v>6</v>
      </c>
      <c r="D14" s="34">
        <v>56</v>
      </c>
      <c r="E14" s="32"/>
      <c r="F14" s="31">
        <f>ROUND(D14*E14,2)</f>
        <v>0</v>
      </c>
      <c r="G14" s="164"/>
      <c r="H14" s="171"/>
      <c r="I14" s="172"/>
      <c r="J14" s="173"/>
      <c r="K14" s="174"/>
      <c r="L14" s="174"/>
      <c r="M14" s="175"/>
      <c r="N14" s="176"/>
      <c r="O14" s="176"/>
    </row>
    <row r="15" spans="1:15" s="165" customFormat="1" ht="13.5" x14ac:dyDescent="0.2">
      <c r="A15" s="96"/>
      <c r="B15" s="97"/>
      <c r="C15" s="8"/>
      <c r="D15" s="34"/>
      <c r="E15" s="166"/>
      <c r="F15" s="31"/>
      <c r="G15" s="164"/>
      <c r="H15" s="177"/>
      <c r="I15" s="172"/>
      <c r="J15" s="173"/>
      <c r="K15" s="178"/>
      <c r="L15" s="179"/>
      <c r="M15" s="175"/>
      <c r="N15" s="176"/>
      <c r="O15" s="176"/>
    </row>
    <row r="16" spans="1:15" s="165" customFormat="1" ht="13.5" x14ac:dyDescent="0.25">
      <c r="A16" s="96"/>
      <c r="B16" s="97" t="s">
        <v>870</v>
      </c>
      <c r="C16" s="8" t="s">
        <v>6</v>
      </c>
      <c r="D16" s="34">
        <v>72</v>
      </c>
      <c r="E16" s="32"/>
      <c r="F16" s="31">
        <f>ROUND(D16*E16,2)</f>
        <v>0</v>
      </c>
      <c r="G16" s="164"/>
      <c r="H16" s="171"/>
      <c r="I16" s="172"/>
      <c r="J16" s="173"/>
      <c r="K16" s="174"/>
      <c r="L16" s="174"/>
      <c r="M16" s="175"/>
      <c r="N16" s="176"/>
      <c r="O16" s="176"/>
    </row>
    <row r="17" spans="1:8" x14ac:dyDescent="0.2">
      <c r="A17" s="96"/>
      <c r="B17" s="25"/>
      <c r="C17" s="8"/>
      <c r="D17" s="34"/>
      <c r="E17" s="31"/>
      <c r="F17" s="31"/>
      <c r="G17" s="39" t="str">
        <f t="shared" si="0"/>
        <v xml:space="preserve"> </v>
      </c>
    </row>
    <row r="18" spans="1:8" x14ac:dyDescent="0.2">
      <c r="A18" s="167">
        <f>IF(B17="",MAX($A$12:A17)+1,"")</f>
        <v>2</v>
      </c>
      <c r="B18" s="117" t="s">
        <v>871</v>
      </c>
      <c r="C18" s="118"/>
      <c r="D18" s="70"/>
      <c r="E18" s="31"/>
      <c r="F18" s="31"/>
      <c r="G18" s="39" t="str">
        <f t="shared" si="0"/>
        <v xml:space="preserve"> </v>
      </c>
    </row>
    <row r="19" spans="1:8" ht="25.5" x14ac:dyDescent="0.2">
      <c r="A19" s="167"/>
      <c r="B19" s="117" t="s">
        <v>872</v>
      </c>
      <c r="C19" s="118"/>
      <c r="D19" s="70"/>
      <c r="E19" s="31"/>
      <c r="F19" s="31"/>
    </row>
    <row r="20" spans="1:8" x14ac:dyDescent="0.2">
      <c r="A20" s="167"/>
      <c r="B20" s="117" t="s">
        <v>873</v>
      </c>
      <c r="C20" s="118"/>
      <c r="D20" s="70"/>
      <c r="E20" s="31"/>
      <c r="F20" s="31"/>
      <c r="G20" s="39" t="str">
        <f t="shared" ref="G20:G23" si="1">IF(LEN(B20)&gt;255, LEN(B20)-255," ")</f>
        <v xml:space="preserve"> </v>
      </c>
    </row>
    <row r="21" spans="1:8" x14ac:dyDescent="0.2">
      <c r="A21" s="167"/>
      <c r="B21" s="119" t="s">
        <v>874</v>
      </c>
      <c r="C21" s="118"/>
      <c r="D21" s="70"/>
      <c r="E21" s="31"/>
      <c r="F21" s="31"/>
      <c r="G21" s="39" t="str">
        <f t="shared" si="1"/>
        <v xml:space="preserve"> </v>
      </c>
      <c r="H21" s="180"/>
    </row>
    <row r="22" spans="1:8" x14ac:dyDescent="0.2">
      <c r="A22" s="167"/>
      <c r="B22" s="117" t="s">
        <v>875</v>
      </c>
      <c r="C22" s="118"/>
      <c r="D22" s="70"/>
      <c r="E22" s="31"/>
      <c r="F22" s="31"/>
      <c r="G22" s="39" t="str">
        <f t="shared" si="1"/>
        <v xml:space="preserve"> </v>
      </c>
    </row>
    <row r="23" spans="1:8" x14ac:dyDescent="0.2">
      <c r="A23" s="167"/>
      <c r="B23" s="119" t="s">
        <v>876</v>
      </c>
      <c r="C23" s="118"/>
      <c r="D23" s="70"/>
      <c r="E23" s="31"/>
      <c r="F23" s="31"/>
      <c r="G23" s="39" t="str">
        <f t="shared" si="1"/>
        <v xml:space="preserve"> </v>
      </c>
      <c r="H23" s="180"/>
    </row>
    <row r="24" spans="1:8" ht="25.5" x14ac:dyDescent="0.2">
      <c r="A24" s="167"/>
      <c r="B24" s="117" t="s">
        <v>877</v>
      </c>
      <c r="C24" s="118"/>
      <c r="D24" s="70"/>
      <c r="E24" s="31"/>
      <c r="F24" s="31"/>
      <c r="G24" s="39" t="str">
        <f t="shared" si="0"/>
        <v xml:space="preserve"> </v>
      </c>
    </row>
    <row r="25" spans="1:8" ht="25.5" x14ac:dyDescent="0.2">
      <c r="A25" s="167"/>
      <c r="B25" s="119" t="s">
        <v>878</v>
      </c>
      <c r="C25" s="118"/>
      <c r="D25" s="70"/>
      <c r="E25" s="31"/>
      <c r="F25" s="31"/>
      <c r="G25" s="39" t="str">
        <f t="shared" si="0"/>
        <v xml:space="preserve"> </v>
      </c>
      <c r="H25" s="180"/>
    </row>
    <row r="26" spans="1:8" x14ac:dyDescent="0.2">
      <c r="A26" s="167"/>
      <c r="B26" s="117" t="s">
        <v>879</v>
      </c>
      <c r="C26" s="118"/>
      <c r="D26" s="70"/>
      <c r="E26" s="31"/>
      <c r="F26" s="31"/>
      <c r="G26" s="39" t="str">
        <f t="shared" si="0"/>
        <v xml:space="preserve"> </v>
      </c>
    </row>
    <row r="27" spans="1:8" x14ac:dyDescent="0.2">
      <c r="A27" s="167"/>
      <c r="B27" s="119" t="s">
        <v>880</v>
      </c>
      <c r="C27" s="118"/>
      <c r="D27" s="70"/>
      <c r="E27" s="31"/>
      <c r="F27" s="31"/>
      <c r="G27" s="39" t="str">
        <f t="shared" si="0"/>
        <v xml:space="preserve"> </v>
      </c>
      <c r="H27" s="180"/>
    </row>
    <row r="28" spans="1:8" ht="63.75" x14ac:dyDescent="0.2">
      <c r="A28" s="167"/>
      <c r="B28" s="117" t="s">
        <v>881</v>
      </c>
      <c r="C28" s="118"/>
      <c r="D28" s="70"/>
      <c r="E28" s="31"/>
      <c r="F28" s="31"/>
      <c r="G28" s="39" t="str">
        <f t="shared" si="0"/>
        <v xml:space="preserve"> </v>
      </c>
    </row>
    <row r="29" spans="1:8" ht="76.5" x14ac:dyDescent="0.2">
      <c r="A29" s="167"/>
      <c r="B29" s="119" t="s">
        <v>882</v>
      </c>
      <c r="C29" s="118"/>
      <c r="D29" s="70"/>
      <c r="E29" s="31"/>
      <c r="F29" s="31"/>
      <c r="G29" s="39" t="str">
        <f t="shared" si="0"/>
        <v xml:space="preserve"> </v>
      </c>
      <c r="H29" s="180"/>
    </row>
    <row r="30" spans="1:8" ht="63.75" x14ac:dyDescent="0.2">
      <c r="A30" s="167"/>
      <c r="B30" s="117" t="s">
        <v>883</v>
      </c>
      <c r="C30" s="118"/>
      <c r="D30" s="70"/>
      <c r="E30" s="31"/>
      <c r="F30" s="31"/>
      <c r="G30" s="39" t="str">
        <f t="shared" si="0"/>
        <v xml:space="preserve"> </v>
      </c>
      <c r="H30" s="180"/>
    </row>
    <row r="31" spans="1:8" x14ac:dyDescent="0.2">
      <c r="A31" s="167"/>
      <c r="B31" s="117" t="s">
        <v>884</v>
      </c>
      <c r="C31" s="118"/>
      <c r="D31" s="70"/>
      <c r="E31" s="31"/>
      <c r="F31" s="31"/>
      <c r="G31" s="39" t="str">
        <f t="shared" si="0"/>
        <v xml:space="preserve"> </v>
      </c>
    </row>
    <row r="32" spans="1:8" ht="25.5" x14ac:dyDescent="0.2">
      <c r="A32" s="167"/>
      <c r="B32" s="117" t="s">
        <v>885</v>
      </c>
      <c r="C32" s="118" t="s">
        <v>8</v>
      </c>
      <c r="D32" s="70">
        <v>2</v>
      </c>
      <c r="E32" s="32"/>
      <c r="F32" s="31">
        <f>ROUND(D32*E32,2)</f>
        <v>0</v>
      </c>
      <c r="G32" s="39" t="str">
        <f t="shared" si="0"/>
        <v xml:space="preserve"> </v>
      </c>
    </row>
    <row r="33" spans="1:8" x14ac:dyDescent="0.2">
      <c r="A33" s="96"/>
      <c r="B33" s="25"/>
      <c r="C33" s="8"/>
      <c r="D33" s="34"/>
      <c r="E33" s="31"/>
      <c r="F33" s="31"/>
      <c r="G33" s="39" t="str">
        <f t="shared" si="0"/>
        <v xml:space="preserve"> </v>
      </c>
    </row>
    <row r="34" spans="1:8" ht="114.75" x14ac:dyDescent="0.2">
      <c r="A34" s="96">
        <f>IF(B33="",MAX($A$17:A33)+1,"")</f>
        <v>3</v>
      </c>
      <c r="B34" s="97" t="s">
        <v>886</v>
      </c>
      <c r="C34" s="8"/>
      <c r="D34" s="34"/>
      <c r="E34" s="31"/>
      <c r="F34" s="31"/>
    </row>
    <row r="35" spans="1:8" ht="63.75" x14ac:dyDescent="0.2">
      <c r="A35" s="96"/>
      <c r="B35" s="97" t="s">
        <v>933</v>
      </c>
      <c r="C35" s="8"/>
      <c r="D35" s="34"/>
      <c r="E35" s="31"/>
      <c r="F35" s="31"/>
    </row>
    <row r="36" spans="1:8" x14ac:dyDescent="0.2">
      <c r="A36" s="167"/>
      <c r="B36" s="117" t="s">
        <v>35</v>
      </c>
      <c r="C36" s="118" t="s">
        <v>7</v>
      </c>
      <c r="D36" s="70">
        <v>2</v>
      </c>
      <c r="E36" s="32"/>
      <c r="F36" s="31">
        <f>ROUND(D36*E36,2)</f>
        <v>0</v>
      </c>
      <c r="G36" s="39" t="str">
        <f t="shared" ref="G36:G37" si="2">IF(LEN(B36)&gt;255, LEN(B36)-255," ")</f>
        <v xml:space="preserve"> </v>
      </c>
      <c r="H36" s="180"/>
    </row>
    <row r="37" spans="1:8" x14ac:dyDescent="0.2">
      <c r="A37" s="167"/>
      <c r="B37" s="119"/>
      <c r="C37" s="118"/>
      <c r="D37" s="70"/>
      <c r="E37" s="31"/>
      <c r="F37" s="31"/>
      <c r="G37" s="39" t="str">
        <f t="shared" si="2"/>
        <v xml:space="preserve"> </v>
      </c>
    </row>
    <row r="38" spans="1:8" x14ac:dyDescent="0.2">
      <c r="A38" s="96">
        <f>IF(B37="",MAX($A$17:A37)+1,"")</f>
        <v>4</v>
      </c>
      <c r="B38" s="117" t="s">
        <v>887</v>
      </c>
      <c r="C38" s="118"/>
      <c r="D38" s="70"/>
      <c r="E38" s="31"/>
      <c r="F38" s="31"/>
      <c r="G38" s="39" t="str">
        <f t="shared" si="0"/>
        <v xml:space="preserve"> </v>
      </c>
    </row>
    <row r="39" spans="1:8" x14ac:dyDescent="0.2">
      <c r="A39" s="167"/>
      <c r="B39" s="117" t="s">
        <v>38</v>
      </c>
      <c r="C39" s="118" t="s">
        <v>8</v>
      </c>
      <c r="D39" s="70">
        <v>1</v>
      </c>
      <c r="E39" s="32"/>
      <c r="F39" s="31">
        <f>ROUND(D39*E39,2)</f>
        <v>0</v>
      </c>
      <c r="G39" s="39" t="str">
        <f t="shared" si="0"/>
        <v xml:space="preserve"> </v>
      </c>
      <c r="H39" s="180"/>
    </row>
    <row r="40" spans="1:8" x14ac:dyDescent="0.2">
      <c r="A40" s="167"/>
      <c r="B40" s="119"/>
      <c r="C40" s="118"/>
      <c r="D40" s="70"/>
      <c r="E40" s="31"/>
      <c r="F40" s="31"/>
      <c r="G40" s="39" t="str">
        <f t="shared" si="0"/>
        <v xml:space="preserve"> </v>
      </c>
    </row>
    <row r="41" spans="1:8" x14ac:dyDescent="0.2">
      <c r="A41" s="167">
        <f>IF(B40="",MAX($A$17:A40)+1,"")</f>
        <v>5</v>
      </c>
      <c r="B41" s="117" t="s">
        <v>888</v>
      </c>
      <c r="C41" s="118"/>
      <c r="D41" s="70"/>
      <c r="E41" s="31"/>
      <c r="F41" s="31"/>
      <c r="G41" s="39" t="str">
        <f t="shared" si="0"/>
        <v xml:space="preserve"> </v>
      </c>
    </row>
    <row r="42" spans="1:8" x14ac:dyDescent="0.2">
      <c r="A42" s="167"/>
      <c r="B42" s="119" t="s">
        <v>38</v>
      </c>
      <c r="C42" s="118" t="s">
        <v>8</v>
      </c>
      <c r="D42" s="70">
        <v>1</v>
      </c>
      <c r="E42" s="32"/>
      <c r="F42" s="31">
        <f>ROUND(D42*E42,2)</f>
        <v>0</v>
      </c>
    </row>
    <row r="43" spans="1:8" ht="13.5" thickBot="1" x14ac:dyDescent="0.25">
      <c r="A43" s="96"/>
      <c r="B43" s="100"/>
      <c r="C43" s="101"/>
      <c r="D43" s="102"/>
      <c r="E43" s="35"/>
      <c r="F43" s="35"/>
      <c r="G43" s="39" t="str">
        <f t="shared" ref="G43:G44" si="3">IF(LEN(B43)&gt;255, LEN(B43)-255," ")</f>
        <v xml:space="preserve"> </v>
      </c>
    </row>
    <row r="44" spans="1:8" ht="27" thickTop="1" thickBot="1" x14ac:dyDescent="0.25">
      <c r="A44" s="103"/>
      <c r="B44" s="104" t="str">
        <f>+CONCATENATE("REKAPITULACIJA - ",B7)</f>
        <v>REKAPITULACIJA - POLNILNICE ELEKTRIČNIH AVTOMOBILOV</v>
      </c>
      <c r="C44" s="105"/>
      <c r="D44" s="106"/>
      <c r="E44" s="36"/>
      <c r="F44" s="37">
        <f>SUM(F13:F43)</f>
        <v>0</v>
      </c>
      <c r="G44" s="39" t="str">
        <f t="shared" si="3"/>
        <v xml:space="preserve"> </v>
      </c>
    </row>
    <row r="45" spans="1:8" ht="13.5" thickTop="1" x14ac:dyDescent="0.2"/>
    <row r="46" spans="1:8" x14ac:dyDescent="0.2">
      <c r="F46" s="31" t="str">
        <f>IF(SUM(F$1:F45)/2=F44,"OK","FALSE")</f>
        <v>OK</v>
      </c>
    </row>
  </sheetData>
  <sheetProtection algorithmName="SHA-512" hashValue="OjCHACihyrY8oAasPcUo2Z9Ft1GXn1yfJoxPsxlYRZv9c+xERHZKHIimh6CB77BTpXfFEQGprd0mR6q8hesy3Q==" saltValue="OXGDEf2w2WnDiNSCZSzkpQ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&amp;L&amp;8Večstanovanjski stavbi v Mirni
Rev_0&amp;C&amp;8&amp;G&amp;10
&amp;R&amp;"Arial,Krepko"&amp;18PZI - 3/2&amp;"Arial,Navadno"&amp;8
Št. projekta: 25020-00
Stran: &amp;P/&amp;N 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D326-B980-4812-81ED-3DFDFEDF30FA}">
  <sheetPr codeName="List26">
    <pageSetUpPr fitToPage="1"/>
  </sheetPr>
  <dimension ref="A1:I73"/>
  <sheetViews>
    <sheetView view="pageBreakPreview" zoomScaleNormal="100" zoomScaleSheetLayoutView="100" workbookViewId="0">
      <pane ySplit="5" topLeftCell="A6" activePane="bottomLeft" state="frozen"/>
      <selection activeCell="C10" sqref="C10"/>
      <selection pane="bottomLeft" activeCell="E16" sqref="E16"/>
    </sheetView>
  </sheetViews>
  <sheetFormatPr defaultRowHeight="12.75" x14ac:dyDescent="0.2"/>
  <cols>
    <col min="1" max="1" width="6.7109375" style="107" customWidth="1"/>
    <col min="2" max="2" width="41.7109375" style="29" customWidth="1"/>
    <col min="3" max="3" width="4.7109375" customWidth="1"/>
    <col min="4" max="4" width="7.7109375" customWidth="1"/>
    <col min="5" max="6" width="12.7109375" customWidth="1"/>
  </cols>
  <sheetData>
    <row r="1" spans="1:7" s="29" customFormat="1" x14ac:dyDescent="0.2">
      <c r="A1" s="84"/>
      <c r="B1" s="25"/>
      <c r="C1" s="26"/>
      <c r="D1" s="27"/>
      <c r="E1" s="28"/>
      <c r="F1" s="28"/>
    </row>
    <row r="2" spans="1:7" s="29" customFormat="1" x14ac:dyDescent="0.2">
      <c r="A2" s="84"/>
      <c r="B2" s="25"/>
      <c r="C2" s="26"/>
      <c r="D2" s="27"/>
      <c r="E2" s="28"/>
      <c r="F2" s="28"/>
    </row>
    <row r="3" spans="1:7" s="29" customFormat="1" x14ac:dyDescent="0.2">
      <c r="A3" s="85"/>
      <c r="B3" s="86"/>
      <c r="C3" s="87"/>
      <c r="D3" s="88"/>
      <c r="E3" s="40"/>
      <c r="F3" s="40"/>
    </row>
    <row r="4" spans="1:7" s="29" customFormat="1" x14ac:dyDescent="0.2">
      <c r="A4" s="89" t="s">
        <v>22</v>
      </c>
      <c r="B4" s="90"/>
      <c r="C4" s="91"/>
      <c r="D4" s="92"/>
      <c r="E4" s="30"/>
      <c r="F4" s="7" t="s">
        <v>19</v>
      </c>
    </row>
    <row r="5" spans="1:7" s="29" customFormat="1" x14ac:dyDescent="0.2">
      <c r="A5" s="93" t="s">
        <v>0</v>
      </c>
      <c r="B5" s="94" t="s">
        <v>1</v>
      </c>
      <c r="C5" s="93" t="s">
        <v>2</v>
      </c>
      <c r="D5" s="95" t="s">
        <v>3</v>
      </c>
      <c r="E5" s="24" t="s">
        <v>4</v>
      </c>
      <c r="F5" s="24" t="s">
        <v>56</v>
      </c>
    </row>
    <row r="7" spans="1:7" ht="25.5" x14ac:dyDescent="0.2">
      <c r="A7" s="98" t="s">
        <v>889</v>
      </c>
      <c r="B7" s="99" t="s">
        <v>890</v>
      </c>
      <c r="C7" s="8"/>
      <c r="D7" s="34"/>
      <c r="E7" s="31"/>
      <c r="F7" s="31"/>
    </row>
    <row r="8" spans="1:7" x14ac:dyDescent="0.2">
      <c r="A8" s="96"/>
      <c r="B8" s="25"/>
      <c r="C8" s="8"/>
      <c r="D8" s="34"/>
      <c r="E8" s="31"/>
      <c r="F8" s="31"/>
    </row>
    <row r="9" spans="1:7" ht="38.25" x14ac:dyDescent="0.2">
      <c r="A9" s="98"/>
      <c r="B9" s="99" t="s">
        <v>867</v>
      </c>
      <c r="C9" s="8"/>
      <c r="D9" s="34"/>
      <c r="E9" s="31"/>
      <c r="F9" s="31"/>
      <c r="G9" s="39"/>
    </row>
    <row r="10" spans="1:7" x14ac:dyDescent="0.2">
      <c r="A10" s="96"/>
      <c r="B10" s="25"/>
      <c r="C10" s="8"/>
      <c r="D10" s="34"/>
      <c r="E10" s="31"/>
      <c r="F10" s="31"/>
      <c r="G10" s="39" t="str">
        <f t="shared" ref="G10" si="0">IF(LEN(B10)&gt;255, LEN(B10)-255," ")</f>
        <v xml:space="preserve"> </v>
      </c>
    </row>
    <row r="11" spans="1:7" x14ac:dyDescent="0.2">
      <c r="A11" s="96">
        <f>IF(B8="",MAX($A$8:A8)+1,"")</f>
        <v>1</v>
      </c>
      <c r="B11" s="97" t="s">
        <v>891</v>
      </c>
      <c r="C11" s="8"/>
      <c r="D11" s="34"/>
      <c r="E11" s="31"/>
      <c r="F11" s="31"/>
    </row>
    <row r="12" spans="1:7" x14ac:dyDescent="0.2">
      <c r="A12" s="96"/>
      <c r="B12" s="97" t="s">
        <v>892</v>
      </c>
      <c r="C12" s="8" t="s">
        <v>6</v>
      </c>
      <c r="D12" s="34">
        <v>95</v>
      </c>
      <c r="E12" s="32"/>
      <c r="F12" s="31">
        <f>ROUND(D12*E12,2)</f>
        <v>0</v>
      </c>
    </row>
    <row r="13" spans="1:7" x14ac:dyDescent="0.2">
      <c r="A13" s="96"/>
      <c r="B13" s="25"/>
      <c r="C13" s="8"/>
      <c r="D13" s="34"/>
      <c r="E13" s="31"/>
      <c r="F13" s="31"/>
    </row>
    <row r="14" spans="1:7" x14ac:dyDescent="0.2">
      <c r="A14" s="96"/>
      <c r="B14" s="97" t="s">
        <v>893</v>
      </c>
      <c r="C14" s="8" t="s">
        <v>6</v>
      </c>
      <c r="D14" s="34">
        <v>192</v>
      </c>
      <c r="E14" s="32"/>
      <c r="F14" s="31">
        <f>ROUND(D14*E14,2)</f>
        <v>0</v>
      </c>
    </row>
    <row r="15" spans="1:7" x14ac:dyDescent="0.2">
      <c r="A15" s="96"/>
      <c r="B15" s="25"/>
      <c r="C15" s="8"/>
      <c r="D15" s="34"/>
      <c r="E15" s="31"/>
      <c r="F15" s="31"/>
    </row>
    <row r="16" spans="1:7" x14ac:dyDescent="0.2">
      <c r="A16" s="96"/>
      <c r="B16" s="97" t="s">
        <v>894</v>
      </c>
      <c r="C16" s="8" t="s">
        <v>6</v>
      </c>
      <c r="D16" s="34">
        <v>342</v>
      </c>
      <c r="E16" s="32"/>
      <c r="F16" s="31">
        <f>ROUND(D16*E16,2)</f>
        <v>0</v>
      </c>
    </row>
    <row r="17" spans="1:6" x14ac:dyDescent="0.2">
      <c r="A17" s="96"/>
      <c r="B17" s="25"/>
      <c r="C17" s="8"/>
      <c r="D17" s="34"/>
      <c r="E17" s="31"/>
      <c r="F17" s="31"/>
    </row>
    <row r="18" spans="1:6" x14ac:dyDescent="0.2">
      <c r="A18" s="96"/>
      <c r="B18" s="97" t="s">
        <v>895</v>
      </c>
      <c r="C18" s="8" t="s">
        <v>6</v>
      </c>
      <c r="D18" s="34">
        <v>126</v>
      </c>
      <c r="E18" s="32"/>
      <c r="F18" s="31">
        <f>ROUND(D18*E18,2)</f>
        <v>0</v>
      </c>
    </row>
    <row r="19" spans="1:6" x14ac:dyDescent="0.2">
      <c r="A19" s="96"/>
      <c r="B19" s="25"/>
      <c r="C19" s="8"/>
      <c r="D19" s="34"/>
      <c r="E19" s="31"/>
      <c r="F19" s="31"/>
    </row>
    <row r="20" spans="1:6" ht="63.75" x14ac:dyDescent="0.2">
      <c r="A20" s="96"/>
      <c r="B20" s="97" t="s">
        <v>896</v>
      </c>
      <c r="C20" s="8"/>
      <c r="D20" s="34"/>
      <c r="E20" s="31"/>
      <c r="F20" s="31"/>
    </row>
    <row r="21" spans="1:6" x14ac:dyDescent="0.2">
      <c r="A21" s="96"/>
      <c r="B21" s="25"/>
      <c r="C21" s="8"/>
      <c r="D21" s="34"/>
      <c r="E21" s="31"/>
      <c r="F21" s="31"/>
    </row>
    <row r="22" spans="1:6" x14ac:dyDescent="0.2">
      <c r="A22" s="96">
        <f>IF(B21="",MAX($A$8:A21)+1,"")</f>
        <v>2</v>
      </c>
      <c r="B22" s="162" t="s">
        <v>897</v>
      </c>
      <c r="C22" s="8"/>
      <c r="D22" s="34"/>
      <c r="E22" s="31"/>
      <c r="F22" s="31"/>
    </row>
    <row r="23" spans="1:6" ht="140.25" x14ac:dyDescent="0.2">
      <c r="A23" s="96"/>
      <c r="B23" s="97" t="s">
        <v>898</v>
      </c>
      <c r="C23" s="8"/>
      <c r="D23" s="34"/>
      <c r="E23" s="31"/>
      <c r="F23" s="31"/>
    </row>
    <row r="24" spans="1:6" ht="51" x14ac:dyDescent="0.2">
      <c r="A24" s="96"/>
      <c r="B24" s="97" t="s">
        <v>899</v>
      </c>
      <c r="C24" s="8"/>
      <c r="D24" s="34"/>
      <c r="E24" s="31"/>
      <c r="F24" s="31"/>
    </row>
    <row r="25" spans="1:6" ht="76.5" x14ac:dyDescent="0.2">
      <c r="A25" s="96"/>
      <c r="B25" s="97" t="s">
        <v>900</v>
      </c>
      <c r="C25" s="8"/>
      <c r="D25" s="34"/>
      <c r="E25" s="31"/>
      <c r="F25" s="31"/>
    </row>
    <row r="26" spans="1:6" ht="25.5" x14ac:dyDescent="0.2">
      <c r="A26" s="96"/>
      <c r="B26" s="97" t="s">
        <v>901</v>
      </c>
      <c r="C26" s="8"/>
      <c r="D26" s="34"/>
      <c r="E26" s="31"/>
      <c r="F26" s="31"/>
    </row>
    <row r="27" spans="1:6" x14ac:dyDescent="0.2">
      <c r="A27" s="96"/>
      <c r="B27" s="97" t="s">
        <v>902</v>
      </c>
      <c r="C27" s="8" t="s">
        <v>7</v>
      </c>
      <c r="D27" s="34">
        <v>9</v>
      </c>
      <c r="E27" s="32"/>
      <c r="F27" s="31">
        <f>ROUND(D27*E27,2)</f>
        <v>0</v>
      </c>
    </row>
    <row r="28" spans="1:6" x14ac:dyDescent="0.2">
      <c r="A28" s="96"/>
      <c r="B28" s="25"/>
      <c r="C28" s="8"/>
      <c r="D28" s="34"/>
      <c r="E28" s="31"/>
      <c r="F28" s="31"/>
    </row>
    <row r="29" spans="1:6" x14ac:dyDescent="0.2">
      <c r="A29" s="96">
        <f>IF(B28="",MAX($A$8:A28)+1,"")</f>
        <v>3</v>
      </c>
      <c r="B29" s="162" t="s">
        <v>903</v>
      </c>
      <c r="C29" s="8"/>
      <c r="D29" s="34"/>
      <c r="E29" s="31"/>
      <c r="F29" s="31"/>
    </row>
    <row r="30" spans="1:6" ht="140.25" x14ac:dyDescent="0.2">
      <c r="A30" s="96"/>
      <c r="B30" s="97" t="s">
        <v>898</v>
      </c>
      <c r="C30" s="8"/>
      <c r="D30" s="34"/>
      <c r="E30" s="31"/>
      <c r="F30" s="31"/>
    </row>
    <row r="31" spans="1:6" ht="51" x14ac:dyDescent="0.2">
      <c r="A31" s="96"/>
      <c r="B31" s="97" t="s">
        <v>899</v>
      </c>
      <c r="C31" s="8"/>
      <c r="D31" s="34"/>
      <c r="E31" s="31"/>
      <c r="F31" s="31"/>
    </row>
    <row r="32" spans="1:6" ht="76.5" x14ac:dyDescent="0.2">
      <c r="A32" s="96"/>
      <c r="B32" s="97" t="s">
        <v>900</v>
      </c>
      <c r="C32" s="8"/>
      <c r="D32" s="34"/>
      <c r="E32" s="31"/>
      <c r="F32" s="31"/>
    </row>
    <row r="33" spans="1:6" x14ac:dyDescent="0.2">
      <c r="A33" s="96"/>
      <c r="B33" s="97" t="s">
        <v>902</v>
      </c>
      <c r="C33" s="8" t="s">
        <v>7</v>
      </c>
      <c r="D33" s="34">
        <v>5</v>
      </c>
      <c r="E33" s="32"/>
      <c r="F33" s="31">
        <f>ROUND(D33*E33,2)</f>
        <v>0</v>
      </c>
    </row>
    <row r="34" spans="1:6" x14ac:dyDescent="0.2">
      <c r="A34" s="96"/>
      <c r="B34" s="25"/>
      <c r="C34" s="8"/>
      <c r="D34" s="34"/>
      <c r="E34" s="31"/>
      <c r="F34" s="31"/>
    </row>
    <row r="35" spans="1:6" x14ac:dyDescent="0.2">
      <c r="A35" s="96">
        <f>IF(B34="",MAX($A$8:A34)+1,"")</f>
        <v>4</v>
      </c>
      <c r="B35" s="162" t="s">
        <v>904</v>
      </c>
      <c r="C35" s="8"/>
      <c r="D35" s="34"/>
      <c r="E35" s="31"/>
      <c r="F35" s="31"/>
    </row>
    <row r="36" spans="1:6" ht="63.75" x14ac:dyDescent="0.2">
      <c r="A36" s="96"/>
      <c r="B36" s="97" t="s">
        <v>905</v>
      </c>
      <c r="C36" s="8"/>
      <c r="D36" s="34"/>
      <c r="E36" s="31"/>
      <c r="F36" s="31"/>
    </row>
    <row r="37" spans="1:6" ht="51" x14ac:dyDescent="0.2">
      <c r="A37" s="96"/>
      <c r="B37" s="97" t="s">
        <v>906</v>
      </c>
      <c r="C37" s="8"/>
      <c r="D37" s="34"/>
      <c r="E37" s="31"/>
      <c r="F37" s="31"/>
    </row>
    <row r="38" spans="1:6" ht="89.25" x14ac:dyDescent="0.2">
      <c r="A38" s="96"/>
      <c r="B38" s="97" t="s">
        <v>907</v>
      </c>
      <c r="C38" s="8"/>
      <c r="D38" s="34"/>
      <c r="E38" s="31"/>
      <c r="F38" s="31"/>
    </row>
    <row r="39" spans="1:6" x14ac:dyDescent="0.2">
      <c r="A39" s="96"/>
      <c r="B39" s="97" t="s">
        <v>902</v>
      </c>
      <c r="C39" s="8" t="s">
        <v>7</v>
      </c>
      <c r="D39" s="34">
        <v>7</v>
      </c>
      <c r="E39" s="32"/>
      <c r="F39" s="31">
        <f>ROUND(D39*E39,2)</f>
        <v>0</v>
      </c>
    </row>
    <row r="40" spans="1:6" x14ac:dyDescent="0.2">
      <c r="A40" s="96"/>
      <c r="B40" s="25"/>
      <c r="C40" s="8"/>
      <c r="D40" s="34"/>
      <c r="E40" s="31"/>
      <c r="F40" s="31"/>
    </row>
    <row r="41" spans="1:6" x14ac:dyDescent="0.2">
      <c r="A41" s="96">
        <f>IF(B40="",MAX($A$8:A40)+1,"")</f>
        <v>5</v>
      </c>
      <c r="B41" s="162" t="s">
        <v>908</v>
      </c>
      <c r="C41" s="8"/>
      <c r="D41" s="34"/>
      <c r="E41" s="31"/>
      <c r="F41" s="31"/>
    </row>
    <row r="42" spans="1:6" ht="63.75" x14ac:dyDescent="0.2">
      <c r="A42" s="96"/>
      <c r="B42" s="97" t="s">
        <v>905</v>
      </c>
      <c r="C42" s="8"/>
      <c r="D42" s="34"/>
      <c r="E42" s="31"/>
      <c r="F42" s="31"/>
    </row>
    <row r="43" spans="1:6" ht="51" x14ac:dyDescent="0.2">
      <c r="A43" s="96"/>
      <c r="B43" s="97" t="s">
        <v>906</v>
      </c>
      <c r="C43" s="8"/>
      <c r="D43" s="34"/>
      <c r="E43" s="31"/>
      <c r="F43" s="31"/>
    </row>
    <row r="44" spans="1:6" ht="89.25" x14ac:dyDescent="0.2">
      <c r="A44" s="96"/>
      <c r="B44" s="97" t="s">
        <v>907</v>
      </c>
      <c r="C44" s="8"/>
      <c r="D44" s="34"/>
      <c r="E44" s="31"/>
      <c r="F44" s="31"/>
    </row>
    <row r="45" spans="1:6" x14ac:dyDescent="0.2">
      <c r="A45" s="96"/>
      <c r="B45" s="97" t="s">
        <v>902</v>
      </c>
      <c r="C45" s="8" t="s">
        <v>7</v>
      </c>
      <c r="D45" s="34">
        <v>7</v>
      </c>
      <c r="E45" s="32"/>
      <c r="F45" s="31">
        <f>ROUND(D45*E45,2)</f>
        <v>0</v>
      </c>
    </row>
    <row r="46" spans="1:6" x14ac:dyDescent="0.2">
      <c r="A46" s="96"/>
      <c r="B46" s="25"/>
      <c r="C46" s="8"/>
      <c r="D46" s="34"/>
      <c r="E46" s="31"/>
      <c r="F46" s="31"/>
    </row>
    <row r="47" spans="1:6" ht="38.25" x14ac:dyDescent="0.2">
      <c r="A47" s="96">
        <f>IF(B46="",MAX($A$19:A46)+1,"")</f>
        <v>6</v>
      </c>
      <c r="B47" s="97" t="s">
        <v>909</v>
      </c>
      <c r="C47" s="8"/>
      <c r="D47" s="34"/>
      <c r="E47" s="31"/>
      <c r="F47" s="31"/>
    </row>
    <row r="48" spans="1:6" x14ac:dyDescent="0.2">
      <c r="A48" s="96"/>
      <c r="B48" s="97" t="s">
        <v>35</v>
      </c>
      <c r="C48" s="8" t="s">
        <v>8</v>
      </c>
      <c r="D48" s="34">
        <v>1</v>
      </c>
      <c r="E48" s="32"/>
      <c r="F48" s="31">
        <f>ROUND(D48*E48,2)</f>
        <v>0</v>
      </c>
    </row>
    <row r="49" spans="1:9" x14ac:dyDescent="0.2">
      <c r="A49" s="96"/>
      <c r="B49" s="25"/>
      <c r="C49" s="8"/>
      <c r="D49" s="34"/>
      <c r="E49" s="31"/>
      <c r="F49" s="31"/>
    </row>
    <row r="50" spans="1:9" ht="25.5" x14ac:dyDescent="0.2">
      <c r="A50" s="96">
        <f>IF(B49="",MAX($A$19:A49)+1,"")</f>
        <v>7</v>
      </c>
      <c r="B50" s="97" t="s">
        <v>910</v>
      </c>
      <c r="C50" s="8"/>
      <c r="D50" s="34"/>
      <c r="E50" s="31"/>
      <c r="F50" s="31"/>
    </row>
    <row r="51" spans="1:9" x14ac:dyDescent="0.2">
      <c r="A51" s="96"/>
      <c r="B51" s="97" t="s">
        <v>35</v>
      </c>
      <c r="C51" s="8" t="s">
        <v>7</v>
      </c>
      <c r="D51" s="34">
        <v>32</v>
      </c>
      <c r="E51" s="32"/>
      <c r="F51" s="31">
        <f>ROUND(D51*E51,2)</f>
        <v>0</v>
      </c>
    </row>
    <row r="52" spans="1:9" x14ac:dyDescent="0.2">
      <c r="A52" s="96"/>
      <c r="B52" s="25"/>
      <c r="C52" s="8"/>
      <c r="D52" s="34"/>
      <c r="E52" s="31"/>
      <c r="F52" s="31"/>
      <c r="G52" s="39" t="str">
        <f t="shared" ref="G52:G60" si="1">IF(LEN(B52)&gt;255, LEN(B52)-255," ")</f>
        <v xml:space="preserve"> </v>
      </c>
    </row>
    <row r="53" spans="1:9" ht="25.5" x14ac:dyDescent="0.2">
      <c r="A53" s="96">
        <f>IF(B52="",MAX($A$8:A52)+1,"")</f>
        <v>8</v>
      </c>
      <c r="B53" s="97" t="s">
        <v>858</v>
      </c>
      <c r="C53" s="8"/>
      <c r="D53" s="34"/>
      <c r="E53" s="31"/>
      <c r="F53" s="31"/>
      <c r="G53" s="39" t="str">
        <f t="shared" si="1"/>
        <v xml:space="preserve"> </v>
      </c>
    </row>
    <row r="54" spans="1:9" ht="25.5" x14ac:dyDescent="0.2">
      <c r="A54" s="96"/>
      <c r="B54" s="97" t="s">
        <v>859</v>
      </c>
      <c r="C54" s="8" t="s">
        <v>6</v>
      </c>
      <c r="D54" s="34">
        <v>566</v>
      </c>
      <c r="E54" s="32"/>
      <c r="F54" s="31">
        <f>ROUND(D54*E54,2)</f>
        <v>0</v>
      </c>
      <c r="G54" s="39" t="str">
        <f t="shared" si="1"/>
        <v xml:space="preserve"> </v>
      </c>
      <c r="I54" s="170"/>
    </row>
    <row r="55" spans="1:9" x14ac:dyDescent="0.2">
      <c r="A55" s="96"/>
      <c r="B55" s="25"/>
      <c r="C55" s="8"/>
      <c r="D55" s="34"/>
      <c r="E55" s="31"/>
      <c r="F55" s="31"/>
    </row>
    <row r="56" spans="1:9" ht="38.25" x14ac:dyDescent="0.2">
      <c r="A56" s="96">
        <f>IF(B55="",MAX($A$19:A55)+1,"")</f>
        <v>9</v>
      </c>
      <c r="B56" s="97" t="s">
        <v>911</v>
      </c>
      <c r="C56" s="8"/>
      <c r="D56" s="34"/>
      <c r="E56" s="31"/>
      <c r="F56" s="31"/>
    </row>
    <row r="57" spans="1:9" x14ac:dyDescent="0.2">
      <c r="A57" s="96"/>
      <c r="B57" s="97" t="s">
        <v>35</v>
      </c>
      <c r="C57" s="8" t="s">
        <v>7</v>
      </c>
      <c r="D57" s="34">
        <v>28</v>
      </c>
      <c r="E57" s="32"/>
      <c r="F57" s="31">
        <f>ROUND(D57*E57,2)</f>
        <v>0</v>
      </c>
    </row>
    <row r="58" spans="1:9" x14ac:dyDescent="0.2">
      <c r="A58" s="96"/>
      <c r="B58" s="25"/>
      <c r="C58" s="8"/>
      <c r="D58" s="34"/>
      <c r="E58" s="31"/>
      <c r="F58" s="31"/>
      <c r="G58" s="39" t="str">
        <f t="shared" si="1"/>
        <v xml:space="preserve"> </v>
      </c>
    </row>
    <row r="59" spans="1:9" ht="25.5" x14ac:dyDescent="0.2">
      <c r="A59" s="96">
        <f>IF(B58="",MAX($A$8:A58)+1,"")</f>
        <v>10</v>
      </c>
      <c r="B59" s="97" t="s">
        <v>303</v>
      </c>
      <c r="C59" s="8"/>
      <c r="D59" s="34"/>
      <c r="E59" s="31"/>
      <c r="F59" s="31"/>
      <c r="G59" s="39" t="str">
        <f t="shared" si="1"/>
        <v xml:space="preserve"> </v>
      </c>
    </row>
    <row r="60" spans="1:9" x14ac:dyDescent="0.2">
      <c r="A60" s="96"/>
      <c r="B60" s="97" t="s">
        <v>35</v>
      </c>
      <c r="C60" s="8" t="s">
        <v>7</v>
      </c>
      <c r="D60" s="34">
        <v>39</v>
      </c>
      <c r="E60" s="32"/>
      <c r="F60" s="31">
        <f>ROUND(D60*E60,2)</f>
        <v>0</v>
      </c>
      <c r="G60" s="39" t="str">
        <f t="shared" si="1"/>
        <v xml:space="preserve"> </v>
      </c>
    </row>
    <row r="61" spans="1:9" x14ac:dyDescent="0.2">
      <c r="A61" s="96"/>
      <c r="B61" s="25"/>
      <c r="C61" s="8"/>
      <c r="D61" s="34"/>
      <c r="E61" s="31"/>
      <c r="F61" s="31"/>
    </row>
    <row r="62" spans="1:9" ht="25.5" x14ac:dyDescent="0.2">
      <c r="A62" s="96">
        <f>IF(B61="",MAX($A$19:A61)+1,"")</f>
        <v>11</v>
      </c>
      <c r="B62" s="97" t="s">
        <v>220</v>
      </c>
      <c r="C62" s="8"/>
      <c r="D62" s="34"/>
      <c r="E62" s="31"/>
      <c r="F62" s="31"/>
    </row>
    <row r="63" spans="1:9" x14ac:dyDescent="0.2">
      <c r="A63" s="96"/>
      <c r="B63" s="97" t="s">
        <v>35</v>
      </c>
      <c r="C63" s="8" t="s">
        <v>9</v>
      </c>
      <c r="D63" s="34">
        <v>4</v>
      </c>
      <c r="E63" s="32"/>
      <c r="F63" s="31">
        <f>ROUND(D63*E63,2)</f>
        <v>0</v>
      </c>
    </row>
    <row r="64" spans="1:9" x14ac:dyDescent="0.2">
      <c r="A64" s="96"/>
      <c r="B64" s="25"/>
      <c r="C64" s="8"/>
      <c r="D64" s="34"/>
      <c r="E64" s="31"/>
      <c r="F64" s="31"/>
    </row>
    <row r="65" spans="1:6" ht="76.5" x14ac:dyDescent="0.2">
      <c r="A65" s="96">
        <f>IF(B64="",MAX($A$8:A64)+1,"")</f>
        <v>12</v>
      </c>
      <c r="B65" s="97" t="s">
        <v>30</v>
      </c>
      <c r="C65" s="8"/>
      <c r="D65" s="34"/>
      <c r="E65" s="31"/>
      <c r="F65" s="31"/>
    </row>
    <row r="66" spans="1:6" ht="25.5" x14ac:dyDescent="0.2">
      <c r="A66" s="96"/>
      <c r="B66" s="97" t="s">
        <v>912</v>
      </c>
      <c r="C66" s="8" t="s">
        <v>8</v>
      </c>
      <c r="D66" s="34">
        <v>1</v>
      </c>
      <c r="E66" s="32"/>
      <c r="F66" s="31">
        <f>ROUND(D66*E66,2)</f>
        <v>0</v>
      </c>
    </row>
    <row r="67" spans="1:6" x14ac:dyDescent="0.2">
      <c r="A67" s="96"/>
      <c r="B67" s="25"/>
      <c r="C67" s="8"/>
      <c r="D67" s="34"/>
      <c r="E67" s="31"/>
      <c r="F67" s="31"/>
    </row>
    <row r="68" spans="1:6" ht="38.25" x14ac:dyDescent="0.2">
      <c r="A68" s="96">
        <f>IF(B67="",MAX($A$19:A67)+1,"")</f>
        <v>13</v>
      </c>
      <c r="B68" s="97" t="s">
        <v>50</v>
      </c>
      <c r="C68" s="8"/>
      <c r="D68" s="34"/>
      <c r="E68" s="31"/>
      <c r="F68" s="31"/>
    </row>
    <row r="69" spans="1:6" x14ac:dyDescent="0.2">
      <c r="A69" s="96"/>
      <c r="B69" s="97" t="s">
        <v>162</v>
      </c>
      <c r="C69" s="8" t="s">
        <v>8</v>
      </c>
      <c r="D69" s="34">
        <v>1</v>
      </c>
      <c r="E69" s="32"/>
      <c r="F69" s="31">
        <f>ROUND(D69*E69,2)</f>
        <v>0</v>
      </c>
    </row>
    <row r="70" spans="1:6" ht="13.5" thickBot="1" x14ac:dyDescent="0.25">
      <c r="A70" s="96"/>
      <c r="B70" s="100"/>
      <c r="C70" s="101"/>
      <c r="D70" s="102"/>
      <c r="E70" s="35"/>
      <c r="F70" s="35"/>
    </row>
    <row r="71" spans="1:6" ht="27" thickTop="1" thickBot="1" x14ac:dyDescent="0.25">
      <c r="A71" s="103"/>
      <c r="B71" s="104" t="str">
        <f>+CONCATENATE("REKAPITULACIJA - ",B7)</f>
        <v>REKAPITULACIJA - ZUNANJA RAZSVETLJAVA IN OSTALI PORABNIKI</v>
      </c>
      <c r="C71" s="105"/>
      <c r="D71" s="106"/>
      <c r="E71" s="36"/>
      <c r="F71" s="37">
        <f>SUM(F7:F70)</f>
        <v>0</v>
      </c>
    </row>
    <row r="72" spans="1:6" ht="13.5" thickTop="1" x14ac:dyDescent="0.2">
      <c r="A72" s="96"/>
      <c r="B72" s="25"/>
      <c r="C72" s="8"/>
      <c r="D72" s="34"/>
      <c r="E72" s="31"/>
      <c r="F72" s="31"/>
    </row>
    <row r="73" spans="1:6" x14ac:dyDescent="0.2">
      <c r="F73" s="31" t="str">
        <f>IF(SUM(F$1:F72)/2=F71,"OK","FALSE")</f>
        <v>OK</v>
      </c>
    </row>
  </sheetData>
  <sheetProtection algorithmName="SHA-512" hashValue="PtLZUlRifigKAkXXg7Lw+9zSA8go4/1v1uBg7TjxnqpF0zVkAzG0VnOZtcslOu5wGWrw11DUXd6NyB345OUXKA==" saltValue="SkXdvoknhRpdqHrqf/RXvw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&amp;L&amp;8Večstanovanjski stavbi v Mirni
Rev_0&amp;C&amp;8&amp;G&amp;10
&amp;R&amp;"Arial,Krepko"&amp;18PZI - 3/2&amp;"Arial,Navadno"&amp;8
Št. projekta: 25020-00
Stran: &amp;P/&amp;N </oddFooter>
  </headerFooter>
  <rowBreaks count="2" manualBreakCount="2">
    <brk id="28" max="5" man="1"/>
    <brk id="40" max="5" man="1"/>
  </rowBreaks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40B6E-9C2D-420B-BF89-C0212BB840A9}">
  <sheetPr codeName="List27">
    <pageSetUpPr fitToPage="1"/>
  </sheetPr>
  <dimension ref="A1:I56"/>
  <sheetViews>
    <sheetView view="pageBreakPreview" zoomScaleNormal="100" zoomScaleSheetLayoutView="100" workbookViewId="0">
      <pane ySplit="5" topLeftCell="A35" activePane="bottomLeft" state="frozen"/>
      <selection activeCell="C10" sqref="C10"/>
      <selection pane="bottomLeft" activeCell="H63" sqref="H63"/>
    </sheetView>
  </sheetViews>
  <sheetFormatPr defaultColWidth="9.140625" defaultRowHeight="12.75" x14ac:dyDescent="0.2"/>
  <cols>
    <col min="1" max="1" width="6.7109375" style="107" customWidth="1"/>
    <col min="2" max="2" width="41.7109375" style="29" customWidth="1"/>
    <col min="3" max="3" width="4.7109375" customWidth="1"/>
    <col min="4" max="4" width="7.7109375" customWidth="1"/>
    <col min="5" max="6" width="12.7109375" customWidth="1"/>
    <col min="7" max="7" width="9.140625" style="39"/>
    <col min="9" max="9" width="18.28515625" customWidth="1"/>
  </cols>
  <sheetData>
    <row r="1" spans="1:9" s="29" customFormat="1" x14ac:dyDescent="0.2">
      <c r="A1" s="84"/>
      <c r="B1" s="25"/>
      <c r="C1" s="26"/>
      <c r="D1" s="27"/>
      <c r="E1" s="28"/>
      <c r="F1" s="28"/>
      <c r="G1" s="38"/>
    </row>
    <row r="2" spans="1:9" s="29" customFormat="1" x14ac:dyDescent="0.2">
      <c r="A2" s="84"/>
      <c r="B2" s="25"/>
      <c r="C2" s="26"/>
      <c r="D2" s="27"/>
      <c r="E2" s="28"/>
      <c r="F2" s="28"/>
      <c r="G2" s="38"/>
    </row>
    <row r="3" spans="1:9" s="29" customFormat="1" x14ac:dyDescent="0.2">
      <c r="A3" s="85"/>
      <c r="B3" s="86"/>
      <c r="C3" s="87"/>
      <c r="D3" s="88"/>
      <c r="E3" s="40"/>
      <c r="F3" s="40"/>
      <c r="G3" s="38"/>
    </row>
    <row r="4" spans="1:9" s="29" customFormat="1" x14ac:dyDescent="0.2">
      <c r="A4" s="89" t="s">
        <v>22</v>
      </c>
      <c r="B4" s="90"/>
      <c r="C4" s="91"/>
      <c r="D4" s="92"/>
      <c r="E4" s="30"/>
      <c r="F4" s="7" t="s">
        <v>19</v>
      </c>
      <c r="G4" s="38" t="s">
        <v>839</v>
      </c>
    </row>
    <row r="5" spans="1:9" s="29" customFormat="1" x14ac:dyDescent="0.2">
      <c r="A5" s="93" t="s">
        <v>0</v>
      </c>
      <c r="B5" s="94" t="s">
        <v>1</v>
      </c>
      <c r="C5" s="93" t="s">
        <v>2</v>
      </c>
      <c r="D5" s="95" t="s">
        <v>3</v>
      </c>
      <c r="E5" s="24" t="s">
        <v>4</v>
      </c>
      <c r="F5" s="24" t="s">
        <v>56</v>
      </c>
      <c r="G5" s="38"/>
    </row>
    <row r="7" spans="1:9" x14ac:dyDescent="0.2">
      <c r="A7" s="98" t="s">
        <v>913</v>
      </c>
      <c r="B7" s="99" t="s">
        <v>914</v>
      </c>
      <c r="C7" s="8"/>
      <c r="D7" s="34"/>
      <c r="E7" s="31"/>
      <c r="F7" s="31"/>
      <c r="G7" s="39" t="str">
        <f t="shared" ref="G7:G54" si="0">IF(LEN(B7)&gt;255, LEN(B7)-255," ")</f>
        <v xml:space="preserve"> </v>
      </c>
    </row>
    <row r="8" spans="1:9" x14ac:dyDescent="0.2">
      <c r="A8" s="98"/>
      <c r="B8" s="99"/>
      <c r="C8" s="8"/>
      <c r="D8" s="34"/>
      <c r="E8" s="31"/>
      <c r="F8" s="31"/>
    </row>
    <row r="9" spans="1:9" ht="38.25" x14ac:dyDescent="0.2">
      <c r="A9" s="98"/>
      <c r="B9" s="99" t="s">
        <v>867</v>
      </c>
      <c r="C9" s="8"/>
      <c r="D9" s="34"/>
      <c r="E9" s="31"/>
      <c r="F9" s="31"/>
    </row>
    <row r="10" spans="1:9" x14ac:dyDescent="0.2">
      <c r="A10" s="96"/>
      <c r="B10" s="25"/>
      <c r="C10" s="8"/>
      <c r="D10" s="34"/>
      <c r="E10" s="31"/>
      <c r="F10" s="31"/>
      <c r="G10" s="39" t="str">
        <f t="shared" ref="G10:G11" si="1">IF(LEN(B10)&gt;255, LEN(B10)-255," ")</f>
        <v xml:space="preserve"> </v>
      </c>
    </row>
    <row r="11" spans="1:9" ht="38.25" x14ac:dyDescent="0.2">
      <c r="A11" s="96">
        <f>IF(B10="",MAX($A$10:A10)+1,"")</f>
        <v>1</v>
      </c>
      <c r="B11" s="97" t="s">
        <v>915</v>
      </c>
      <c r="C11" s="8"/>
      <c r="D11" s="34"/>
      <c r="E11" s="31"/>
      <c r="F11" s="31"/>
      <c r="G11" s="39" t="str">
        <f t="shared" si="1"/>
        <v xml:space="preserve"> </v>
      </c>
    </row>
    <row r="12" spans="1:9" x14ac:dyDescent="0.2">
      <c r="A12" s="96"/>
      <c r="B12" s="97" t="s">
        <v>916</v>
      </c>
      <c r="C12" s="8" t="s">
        <v>6</v>
      </c>
      <c r="D12" s="34">
        <v>279</v>
      </c>
      <c r="E12" s="32"/>
      <c r="F12" s="31">
        <f>ROUND(D12*E12,2)</f>
        <v>0</v>
      </c>
      <c r="G12" s="39" t="str">
        <f>IF(LEN(B12)&gt;255, LEN(B12)-255," ")</f>
        <v xml:space="preserve"> </v>
      </c>
      <c r="I12" s="170"/>
    </row>
    <row r="13" spans="1:9" x14ac:dyDescent="0.2">
      <c r="A13" s="96"/>
      <c r="B13" s="25"/>
      <c r="C13" s="8"/>
      <c r="D13" s="34"/>
      <c r="E13" s="31"/>
      <c r="F13" s="31"/>
      <c r="G13" s="39" t="str">
        <f t="shared" ref="G13:G16" si="2">IF(LEN(B13)&gt;255, LEN(B13)-255," ")</f>
        <v xml:space="preserve"> </v>
      </c>
    </row>
    <row r="14" spans="1:9" x14ac:dyDescent="0.2">
      <c r="A14" s="96"/>
      <c r="B14" s="97" t="s">
        <v>917</v>
      </c>
      <c r="C14" s="8" t="s">
        <v>6</v>
      </c>
      <c r="D14" s="34">
        <v>195</v>
      </c>
      <c r="E14" s="32"/>
      <c r="F14" s="31">
        <f>ROUND(D14*E14,2)</f>
        <v>0</v>
      </c>
      <c r="G14" s="39" t="str">
        <f>IF(LEN(B14)&gt;255, LEN(B14)-255," ")</f>
        <v xml:space="preserve"> </v>
      </c>
      <c r="I14" s="170"/>
    </row>
    <row r="15" spans="1:9" x14ac:dyDescent="0.2">
      <c r="A15" s="96"/>
      <c r="B15" s="25"/>
      <c r="C15" s="8"/>
      <c r="D15" s="34"/>
      <c r="E15" s="31"/>
      <c r="F15" s="31"/>
      <c r="G15" s="39" t="str">
        <f t="shared" ref="G15" si="3">IF(LEN(B15)&gt;255, LEN(B15)-255," ")</f>
        <v xml:space="preserve"> </v>
      </c>
    </row>
    <row r="16" spans="1:9" ht="25.5" x14ac:dyDescent="0.2">
      <c r="A16" s="96">
        <f>IF(B13="",MAX($A$10:A13)+1,"")</f>
        <v>2</v>
      </c>
      <c r="B16" s="97" t="s">
        <v>918</v>
      </c>
      <c r="C16" s="8"/>
      <c r="D16" s="34"/>
      <c r="E16" s="31"/>
      <c r="F16" s="31"/>
      <c r="G16" s="39" t="str">
        <f t="shared" si="2"/>
        <v xml:space="preserve"> </v>
      </c>
    </row>
    <row r="17" spans="1:9" x14ac:dyDescent="0.2">
      <c r="A17" s="96"/>
      <c r="B17" s="97" t="s">
        <v>919</v>
      </c>
      <c r="C17" s="8" t="s">
        <v>8</v>
      </c>
      <c r="D17" s="34">
        <v>1</v>
      </c>
      <c r="E17" s="32"/>
      <c r="F17" s="31">
        <f>ROUND(D17*E17,2)</f>
        <v>0</v>
      </c>
      <c r="G17" s="39" t="str">
        <f>IF(LEN(B17)&gt;255, LEN(B17)-255," ")</f>
        <v xml:space="preserve"> </v>
      </c>
      <c r="I17" s="170"/>
    </row>
    <row r="18" spans="1:9" x14ac:dyDescent="0.2">
      <c r="A18" s="96"/>
      <c r="B18" s="25"/>
      <c r="C18" s="8"/>
      <c r="D18" s="34"/>
      <c r="E18" s="31"/>
      <c r="F18" s="31"/>
      <c r="G18" s="39" t="str">
        <f t="shared" ref="G18:G19" si="4">IF(LEN(B18)&gt;255, LEN(B18)-255," ")</f>
        <v xml:space="preserve"> </v>
      </c>
    </row>
    <row r="19" spans="1:9" ht="51" x14ac:dyDescent="0.2">
      <c r="A19" s="96">
        <f>IF(B18="",MAX($A$10:A18)+1,"")</f>
        <v>3</v>
      </c>
      <c r="B19" s="97" t="s">
        <v>920</v>
      </c>
      <c r="C19" s="8"/>
      <c r="D19" s="34"/>
      <c r="E19" s="31"/>
      <c r="F19" s="31"/>
      <c r="G19" s="39" t="str">
        <f t="shared" si="4"/>
        <v xml:space="preserve"> </v>
      </c>
    </row>
    <row r="20" spans="1:9" x14ac:dyDescent="0.2">
      <c r="A20" s="96"/>
      <c r="B20" s="97" t="s">
        <v>919</v>
      </c>
      <c r="C20" s="8" t="s">
        <v>8</v>
      </c>
      <c r="D20" s="34">
        <v>4</v>
      </c>
      <c r="E20" s="32"/>
      <c r="F20" s="31">
        <f>ROUND(D20*E20,2)</f>
        <v>0</v>
      </c>
      <c r="G20" s="39" t="str">
        <f>IF(LEN(B20)&gt;255, LEN(B20)-255," ")</f>
        <v xml:space="preserve"> </v>
      </c>
      <c r="I20" s="170"/>
    </row>
    <row r="21" spans="1:9" x14ac:dyDescent="0.2">
      <c r="A21" s="96"/>
      <c r="B21" s="25"/>
      <c r="C21" s="8"/>
      <c r="D21" s="34"/>
      <c r="E21" s="31"/>
      <c r="F21" s="31"/>
      <c r="G21" s="39" t="str">
        <f t="shared" ref="G21:G22" si="5">IF(LEN(B21)&gt;255, LEN(B21)-255," ")</f>
        <v xml:space="preserve"> </v>
      </c>
    </row>
    <row r="22" spans="1:9" ht="51" x14ac:dyDescent="0.2">
      <c r="A22" s="96">
        <f>IF(B21="",MAX($A$10:A21)+1,"")</f>
        <v>4</v>
      </c>
      <c r="B22" s="97" t="s">
        <v>921</v>
      </c>
      <c r="C22" s="8"/>
      <c r="D22" s="34"/>
      <c r="E22" s="31"/>
      <c r="F22" s="31"/>
      <c r="G22" s="39" t="str">
        <f t="shared" si="5"/>
        <v xml:space="preserve"> </v>
      </c>
    </row>
    <row r="23" spans="1:9" x14ac:dyDescent="0.2">
      <c r="A23" s="96"/>
      <c r="B23" s="97" t="s">
        <v>919</v>
      </c>
      <c r="C23" s="8" t="s">
        <v>8</v>
      </c>
      <c r="D23" s="34">
        <v>2</v>
      </c>
      <c r="E23" s="32"/>
      <c r="F23" s="31">
        <f>ROUND(D23*E23,2)</f>
        <v>0</v>
      </c>
      <c r="G23" s="39" t="str">
        <f>IF(LEN(B23)&gt;255, LEN(B23)-255," ")</f>
        <v xml:space="preserve"> </v>
      </c>
      <c r="I23" s="170"/>
    </row>
    <row r="24" spans="1:9" x14ac:dyDescent="0.2">
      <c r="A24" s="96"/>
      <c r="B24" s="25"/>
      <c r="C24" s="8"/>
      <c r="D24" s="34"/>
      <c r="E24" s="31"/>
      <c r="F24" s="31"/>
      <c r="G24" s="39" t="str">
        <f t="shared" ref="G24:G25" si="6">IF(LEN(B24)&gt;255, LEN(B24)-255," ")</f>
        <v xml:space="preserve"> </v>
      </c>
    </row>
    <row r="25" spans="1:9" x14ac:dyDescent="0.2">
      <c r="A25" s="96">
        <f>IF(B24="",MAX($A$10:A24)+1,"")</f>
        <v>5</v>
      </c>
      <c r="B25" s="97" t="s">
        <v>922</v>
      </c>
      <c r="C25" s="8"/>
      <c r="D25" s="34"/>
      <c r="E25" s="31"/>
      <c r="F25" s="31"/>
      <c r="G25" s="39" t="str">
        <f t="shared" si="6"/>
        <v xml:space="preserve"> </v>
      </c>
    </row>
    <row r="26" spans="1:9" x14ac:dyDescent="0.2">
      <c r="A26" s="96"/>
      <c r="B26" s="97" t="s">
        <v>919</v>
      </c>
      <c r="C26" s="8" t="s">
        <v>8</v>
      </c>
      <c r="D26" s="34">
        <v>4</v>
      </c>
      <c r="E26" s="32"/>
      <c r="F26" s="31">
        <f>ROUND(D26*E26,2)</f>
        <v>0</v>
      </c>
      <c r="G26" s="39" t="str">
        <f>IF(LEN(B26)&gt;255, LEN(B26)-255," ")</f>
        <v xml:space="preserve"> </v>
      </c>
      <c r="I26" s="170"/>
    </row>
    <row r="27" spans="1:9" x14ac:dyDescent="0.2">
      <c r="A27" s="96"/>
      <c r="B27" s="25"/>
      <c r="C27" s="8"/>
      <c r="D27" s="34"/>
      <c r="E27" s="31"/>
      <c r="F27" s="31"/>
      <c r="G27" s="39" t="str">
        <f t="shared" ref="G27:G28" si="7">IF(LEN(B27)&gt;255, LEN(B27)-255," ")</f>
        <v xml:space="preserve"> </v>
      </c>
    </row>
    <row r="28" spans="1:9" ht="25.5" x14ac:dyDescent="0.2">
      <c r="A28" s="96">
        <f>IF(B27="",MAX($A$10:A27)+1,"")</f>
        <v>6</v>
      </c>
      <c r="B28" s="97" t="s">
        <v>923</v>
      </c>
      <c r="C28" s="8"/>
      <c r="D28" s="34"/>
      <c r="E28" s="31"/>
      <c r="F28" s="31"/>
      <c r="G28" s="39" t="str">
        <f t="shared" si="7"/>
        <v xml:space="preserve"> </v>
      </c>
    </row>
    <row r="29" spans="1:9" x14ac:dyDescent="0.2">
      <c r="A29" s="96"/>
      <c r="B29" s="97" t="s">
        <v>919</v>
      </c>
      <c r="C29" s="8" t="s">
        <v>6</v>
      </c>
      <c r="D29" s="34">
        <v>178</v>
      </c>
      <c r="E29" s="32"/>
      <c r="F29" s="31">
        <f>ROUND(D29*E29,2)</f>
        <v>0</v>
      </c>
      <c r="G29" s="39" t="str">
        <f>IF(LEN(B29)&gt;255, LEN(B29)-255," ")</f>
        <v xml:space="preserve"> </v>
      </c>
      <c r="I29" s="170"/>
    </row>
    <row r="30" spans="1:9" x14ac:dyDescent="0.2">
      <c r="A30" s="96"/>
      <c r="B30" s="25"/>
      <c r="C30" s="8"/>
      <c r="D30" s="34"/>
      <c r="E30" s="31"/>
      <c r="F30" s="31"/>
      <c r="G30" s="39" t="str">
        <f t="shared" ref="G30:G31" si="8">IF(LEN(B30)&gt;255, LEN(B30)-255," ")</f>
        <v xml:space="preserve"> </v>
      </c>
    </row>
    <row r="31" spans="1:9" ht="25.5" x14ac:dyDescent="0.2">
      <c r="A31" s="96">
        <f>IF(B30="",MAX($A$10:A30)+1,"")</f>
        <v>7</v>
      </c>
      <c r="B31" s="97" t="s">
        <v>924</v>
      </c>
      <c r="C31" s="8"/>
      <c r="D31" s="34"/>
      <c r="E31" s="31"/>
      <c r="F31" s="31"/>
      <c r="G31" s="39" t="str">
        <f t="shared" si="8"/>
        <v xml:space="preserve"> </v>
      </c>
    </row>
    <row r="32" spans="1:9" x14ac:dyDescent="0.2">
      <c r="A32" s="96"/>
      <c r="B32" s="97" t="s">
        <v>916</v>
      </c>
      <c r="C32" s="8" t="s">
        <v>8</v>
      </c>
      <c r="D32" s="34">
        <v>1</v>
      </c>
      <c r="E32" s="32"/>
      <c r="F32" s="31">
        <f>ROUND(D32*E32,2)</f>
        <v>0</v>
      </c>
      <c r="G32" s="39" t="str">
        <f>IF(LEN(B32)&gt;255, LEN(B32)-255," ")</f>
        <v xml:space="preserve"> </v>
      </c>
      <c r="I32" s="170"/>
    </row>
    <row r="33" spans="1:9" x14ac:dyDescent="0.2">
      <c r="A33" s="96"/>
      <c r="B33" s="25"/>
      <c r="C33" s="8"/>
      <c r="D33" s="34"/>
      <c r="E33" s="31"/>
      <c r="F33" s="31"/>
      <c r="G33" s="39" t="str">
        <f t="shared" ref="G33" si="9">IF(LEN(B33)&gt;255, LEN(B33)-255," ")</f>
        <v xml:space="preserve"> </v>
      </c>
    </row>
    <row r="34" spans="1:9" x14ac:dyDescent="0.2">
      <c r="A34" s="96"/>
      <c r="B34" s="97" t="s">
        <v>917</v>
      </c>
      <c r="C34" s="8" t="s">
        <v>8</v>
      </c>
      <c r="D34" s="34">
        <v>1</v>
      </c>
      <c r="E34" s="32"/>
      <c r="F34" s="31">
        <f>ROUND(D34*E34,2)</f>
        <v>0</v>
      </c>
      <c r="G34" s="39" t="str">
        <f>IF(LEN(B34)&gt;255, LEN(B34)-255," ")</f>
        <v xml:space="preserve"> </v>
      </c>
      <c r="I34" s="170"/>
    </row>
    <row r="35" spans="1:9" x14ac:dyDescent="0.2">
      <c r="A35" s="96"/>
      <c r="B35" s="25"/>
      <c r="C35" s="8"/>
      <c r="D35" s="34"/>
      <c r="E35" s="31"/>
      <c r="F35" s="31"/>
      <c r="G35" s="39" t="str">
        <f t="shared" ref="G35:G36" si="10">IF(LEN(B35)&gt;255, LEN(B35)-255," ")</f>
        <v xml:space="preserve"> </v>
      </c>
    </row>
    <row r="36" spans="1:9" ht="25.5" x14ac:dyDescent="0.2">
      <c r="A36" s="96">
        <f>IF(B35="",MAX($A$10:A35)+1,"")</f>
        <v>8</v>
      </c>
      <c r="B36" s="97" t="s">
        <v>925</v>
      </c>
      <c r="C36" s="8"/>
      <c r="D36" s="34"/>
      <c r="E36" s="31"/>
      <c r="F36" s="31"/>
      <c r="G36" s="39" t="str">
        <f t="shared" si="10"/>
        <v xml:space="preserve"> </v>
      </c>
    </row>
    <row r="37" spans="1:9" x14ac:dyDescent="0.2">
      <c r="A37" s="96"/>
      <c r="B37" s="97" t="s">
        <v>916</v>
      </c>
      <c r="C37" s="8" t="s">
        <v>8</v>
      </c>
      <c r="D37" s="34">
        <v>1</v>
      </c>
      <c r="E37" s="32"/>
      <c r="F37" s="31">
        <f>ROUND(D37*E37,2)</f>
        <v>0</v>
      </c>
      <c r="G37" s="39" t="str">
        <f>IF(LEN(B37)&gt;255, LEN(B37)-255," ")</f>
        <v xml:space="preserve"> </v>
      </c>
      <c r="I37" s="170"/>
    </row>
    <row r="38" spans="1:9" x14ac:dyDescent="0.2">
      <c r="A38" s="96"/>
      <c r="B38" s="25"/>
      <c r="C38" s="8"/>
      <c r="D38" s="34"/>
      <c r="E38" s="31"/>
      <c r="F38" s="31"/>
      <c r="G38" s="39" t="str">
        <f t="shared" ref="G38" si="11">IF(LEN(B38)&gt;255, LEN(B38)-255," ")</f>
        <v xml:space="preserve"> </v>
      </c>
    </row>
    <row r="39" spans="1:9" x14ac:dyDescent="0.2">
      <c r="A39" s="96"/>
      <c r="B39" s="97" t="s">
        <v>926</v>
      </c>
      <c r="C39" s="8" t="s">
        <v>8</v>
      </c>
      <c r="D39" s="34">
        <v>1</v>
      </c>
      <c r="E39" s="32"/>
      <c r="F39" s="31">
        <f>ROUND(D39*E39,2)</f>
        <v>0</v>
      </c>
      <c r="G39" s="39" t="str">
        <f>IF(LEN(B39)&gt;255, LEN(B39)-255," ")</f>
        <v xml:space="preserve"> </v>
      </c>
      <c r="I39" s="170"/>
    </row>
    <row r="40" spans="1:9" x14ac:dyDescent="0.2">
      <c r="A40" s="96"/>
      <c r="B40" s="97" t="s">
        <v>919</v>
      </c>
      <c r="C40" s="8" t="s">
        <v>8</v>
      </c>
      <c r="D40" s="34">
        <v>1</v>
      </c>
      <c r="E40" s="32"/>
      <c r="F40" s="31">
        <f>ROUND(D40*E40,2)</f>
        <v>0</v>
      </c>
      <c r="G40" s="39" t="str">
        <f>IF(LEN(B40)&gt;255, LEN(B40)-255," ")</f>
        <v xml:space="preserve"> </v>
      </c>
      <c r="I40" s="170"/>
    </row>
    <row r="41" spans="1:9" x14ac:dyDescent="0.2">
      <c r="A41" s="96"/>
      <c r="B41" s="25"/>
      <c r="C41" s="8"/>
      <c r="D41" s="34"/>
      <c r="E41" s="31"/>
      <c r="F41" s="31"/>
      <c r="G41" s="39" t="str">
        <f t="shared" si="0"/>
        <v xml:space="preserve"> </v>
      </c>
    </row>
    <row r="42" spans="1:9" ht="38.25" x14ac:dyDescent="0.2">
      <c r="A42" s="96">
        <f>IF(B41="",MAX($A$10:A41)+1,"")</f>
        <v>9</v>
      </c>
      <c r="B42" s="97" t="s">
        <v>927</v>
      </c>
      <c r="C42" s="8"/>
      <c r="D42" s="34"/>
      <c r="E42" s="31"/>
      <c r="F42" s="31"/>
      <c r="G42" s="39" t="str">
        <f t="shared" si="0"/>
        <v xml:space="preserve"> </v>
      </c>
    </row>
    <row r="43" spans="1:9" x14ac:dyDescent="0.2">
      <c r="A43" s="96"/>
      <c r="B43" s="97" t="s">
        <v>919</v>
      </c>
      <c r="C43" s="8" t="s">
        <v>8</v>
      </c>
      <c r="D43" s="34">
        <v>1</v>
      </c>
      <c r="E43" s="32"/>
      <c r="F43" s="31">
        <f>ROUND(D43*E43,2)</f>
        <v>0</v>
      </c>
      <c r="G43" s="39" t="str">
        <f>IF(LEN(B43)&gt;255, LEN(B43)-255," ")</f>
        <v xml:space="preserve"> </v>
      </c>
      <c r="I43" s="170"/>
    </row>
    <row r="44" spans="1:9" x14ac:dyDescent="0.2">
      <c r="A44" s="96"/>
      <c r="B44" s="25"/>
      <c r="C44" s="8"/>
      <c r="D44" s="34"/>
      <c r="E44" s="31"/>
      <c r="F44" s="31"/>
      <c r="G44" s="39" t="str">
        <f t="shared" ref="G44:G45" si="12">IF(LEN(B44)&gt;255, LEN(B44)-255," ")</f>
        <v xml:space="preserve"> </v>
      </c>
    </row>
    <row r="45" spans="1:9" x14ac:dyDescent="0.2">
      <c r="A45" s="96">
        <f>IF(B44="",MAX($A$10:A44)+1,"")</f>
        <v>10</v>
      </c>
      <c r="B45" s="97" t="s">
        <v>928</v>
      </c>
      <c r="C45" s="8"/>
      <c r="D45" s="34"/>
      <c r="E45" s="31"/>
      <c r="F45" s="31"/>
      <c r="G45" s="39" t="str">
        <f t="shared" si="12"/>
        <v xml:space="preserve"> </v>
      </c>
    </row>
    <row r="46" spans="1:9" x14ac:dyDescent="0.2">
      <c r="A46" s="96"/>
      <c r="B46" s="97" t="s">
        <v>919</v>
      </c>
      <c r="C46" s="8" t="s">
        <v>8</v>
      </c>
      <c r="D46" s="34">
        <v>1</v>
      </c>
      <c r="E46" s="32"/>
      <c r="F46" s="31">
        <f>ROUND(D46*E46,2)</f>
        <v>0</v>
      </c>
      <c r="G46" s="39" t="str">
        <f>IF(LEN(B46)&gt;255, LEN(B46)-255," ")</f>
        <v xml:space="preserve"> </v>
      </c>
      <c r="I46" s="170"/>
    </row>
    <row r="47" spans="1:9" x14ac:dyDescent="0.2">
      <c r="A47" s="96"/>
      <c r="B47" s="25"/>
      <c r="C47" s="8"/>
      <c r="D47" s="34"/>
      <c r="E47" s="31"/>
      <c r="F47" s="31"/>
      <c r="G47" s="39" t="str">
        <f t="shared" ref="G47:G48" si="13">IF(LEN(B47)&gt;255, LEN(B47)-255," ")</f>
        <v xml:space="preserve"> </v>
      </c>
    </row>
    <row r="48" spans="1:9" ht="25.5" x14ac:dyDescent="0.2">
      <c r="A48" s="96">
        <f>IF(B47="",MAX($A$10:A47)+1,"")</f>
        <v>11</v>
      </c>
      <c r="B48" s="97" t="s">
        <v>929</v>
      </c>
      <c r="C48" s="8"/>
      <c r="D48" s="34"/>
      <c r="E48" s="31"/>
      <c r="F48" s="31"/>
      <c r="G48" s="39" t="str">
        <f t="shared" si="13"/>
        <v xml:space="preserve"> </v>
      </c>
    </row>
    <row r="49" spans="1:9" x14ac:dyDescent="0.2">
      <c r="A49" s="96"/>
      <c r="B49" s="97" t="s">
        <v>919</v>
      </c>
      <c r="C49" s="8" t="s">
        <v>8</v>
      </c>
      <c r="D49" s="34">
        <v>1</v>
      </c>
      <c r="E49" s="32"/>
      <c r="F49" s="31">
        <f>ROUND(D49*E49,2)</f>
        <v>0</v>
      </c>
      <c r="G49" s="39" t="str">
        <f>IF(LEN(B49)&gt;255, LEN(B49)-255," ")</f>
        <v xml:space="preserve"> </v>
      </c>
      <c r="I49" s="170"/>
    </row>
    <row r="50" spans="1:9" x14ac:dyDescent="0.2">
      <c r="A50" s="96"/>
      <c r="B50" s="25"/>
      <c r="C50" s="8"/>
      <c r="D50" s="34"/>
      <c r="E50" s="31"/>
      <c r="F50" s="31"/>
      <c r="G50" s="39" t="str">
        <f t="shared" ref="G50:G52" si="14">IF(LEN(B50)&gt;255, LEN(B50)-255," ")</f>
        <v xml:space="preserve"> </v>
      </c>
    </row>
    <row r="51" spans="1:9" ht="25.5" x14ac:dyDescent="0.2">
      <c r="A51" s="96">
        <f>IF(B50="",MAX($A$10:A50)+1,"")</f>
        <v>12</v>
      </c>
      <c r="B51" s="97" t="s">
        <v>930</v>
      </c>
      <c r="C51" s="8"/>
      <c r="D51" s="34"/>
      <c r="E51" s="31"/>
      <c r="F51" s="31"/>
      <c r="G51" s="39" t="str">
        <f t="shared" si="14"/>
        <v xml:space="preserve"> </v>
      </c>
    </row>
    <row r="52" spans="1:9" x14ac:dyDescent="0.2">
      <c r="A52" s="96"/>
      <c r="B52" s="97" t="s">
        <v>35</v>
      </c>
      <c r="C52" s="8" t="s">
        <v>8</v>
      </c>
      <c r="D52" s="34">
        <v>1</v>
      </c>
      <c r="E52" s="32"/>
      <c r="F52" s="31">
        <f>ROUND(D52*E52,2)</f>
        <v>0</v>
      </c>
      <c r="G52" s="39" t="str">
        <f t="shared" si="14"/>
        <v xml:space="preserve"> </v>
      </c>
    </row>
    <row r="53" spans="1:9" ht="13.5" thickBot="1" x14ac:dyDescent="0.25">
      <c r="A53" s="96"/>
      <c r="B53" s="100"/>
      <c r="C53" s="101"/>
      <c r="D53" s="102"/>
      <c r="E53" s="35"/>
      <c r="F53" s="35"/>
      <c r="G53" s="39" t="str">
        <f t="shared" si="0"/>
        <v xml:space="preserve"> </v>
      </c>
    </row>
    <row r="54" spans="1:9" ht="27" thickTop="1" thickBot="1" x14ac:dyDescent="0.25">
      <c r="A54" s="103"/>
      <c r="B54" s="104" t="str">
        <f>+CONCATENATE("REKAPITULACIJA - ",B7)</f>
        <v>REKAPITULACIJA - PRESTAVITEV TK OMREŽJA - BAKER</v>
      </c>
      <c r="C54" s="105"/>
      <c r="D54" s="106"/>
      <c r="E54" s="36"/>
      <c r="F54" s="37">
        <f>SUM(F7:F53)</f>
        <v>0</v>
      </c>
      <c r="G54" s="39" t="str">
        <f t="shared" si="0"/>
        <v xml:space="preserve"> </v>
      </c>
    </row>
    <row r="55" spans="1:9" ht="13.5" thickTop="1" x14ac:dyDescent="0.2">
      <c r="A55" s="96"/>
      <c r="B55" s="25"/>
      <c r="C55" s="8"/>
      <c r="D55" s="34"/>
      <c r="E55" s="31"/>
      <c r="F55" s="31"/>
    </row>
    <row r="56" spans="1:9" x14ac:dyDescent="0.2">
      <c r="A56" s="96"/>
      <c r="B56" s="25"/>
      <c r="C56" s="8"/>
      <c r="D56" s="34"/>
      <c r="E56" s="31"/>
      <c r="F56" s="31" t="str">
        <f>IF(SUM(F$1:F55)/2=F54,"OK","FALSE")</f>
        <v>OK</v>
      </c>
    </row>
  </sheetData>
  <sheetProtection algorithmName="SHA-512" hashValue="JPZ0Vfa6c4TcW8ch1ewgxJUrpafZTwgrLgMrVxAKHV8T6s6laDe0uKtrsZ6p42Vv2kf8W8JXyqwGCBu3vYGt7Q==" saltValue="0NHg3+mKWvwN4h2Y2UOVPA==" spinCount="100000" sheet="1" objects="1" scenarios="1"/>
  <pageMargins left="0.98425196850393704" right="0.59055118110236227" top="0.59055118110236227" bottom="1.3779527559055118" header="0" footer="0.51181102362204722"/>
  <pageSetup paperSize="9" fitToHeight="0" orientation="portrait" r:id="rId1"/>
  <headerFooter>
    <oddFooter xml:space="preserve">&amp;L&amp;8Večstanovanjski stavbi v Mirni
Rev_0&amp;C&amp;8&amp;G&amp;10
&amp;R&amp;"Arial,Krepko"&amp;18PZI - 3/2&amp;"Arial,Navadno"&amp;8
Št. projekta: 25020-00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54</vt:i4>
      </vt:variant>
    </vt:vector>
  </HeadingPairs>
  <TitlesOfParts>
    <vt:vector size="81" baseType="lpstr">
      <vt:lpstr>3_REK</vt:lpstr>
      <vt:lpstr>0_SPL</vt:lpstr>
      <vt:lpstr>A.1_STAN</vt:lpstr>
      <vt:lpstr>A2_MOČ</vt:lpstr>
      <vt:lpstr>A.3_RAZ</vt:lpstr>
      <vt:lpstr>A.4_VR</vt:lpstr>
      <vt:lpstr>A.5_ODT</vt:lpstr>
      <vt:lpstr>A.6_TK</vt:lpstr>
      <vt:lpstr>A.7_DOM</vt:lpstr>
      <vt:lpstr>A.8_IP</vt:lpstr>
      <vt:lpstr>A.9_STR</vt:lpstr>
      <vt:lpstr>B.1_STAN</vt:lpstr>
      <vt:lpstr>B2_MOČ</vt:lpstr>
      <vt:lpstr>B3_UPS</vt:lpstr>
      <vt:lpstr>B.4_RAZ</vt:lpstr>
      <vt:lpstr>B.5_VR</vt:lpstr>
      <vt:lpstr>B.6_ODT</vt:lpstr>
      <vt:lpstr>B.7_TK</vt:lpstr>
      <vt:lpstr>B.8_AJP</vt:lpstr>
      <vt:lpstr>B.9_DOM </vt:lpstr>
      <vt:lpstr>B.10_IP</vt:lpstr>
      <vt:lpstr>B.11_STR</vt:lpstr>
      <vt:lpstr>32_0_SPL</vt:lpstr>
      <vt:lpstr>32_1.EP </vt:lpstr>
      <vt:lpstr>32_2_PEA</vt:lpstr>
      <vt:lpstr>32_3_Z.RAZ</vt:lpstr>
      <vt:lpstr>32_4.TK</vt:lpstr>
      <vt:lpstr>'0_SPL'!Področje_tiskanja</vt:lpstr>
      <vt:lpstr>'3_REK'!Področje_tiskanja</vt:lpstr>
      <vt:lpstr>'32_0_SPL'!Področje_tiskanja</vt:lpstr>
      <vt:lpstr>'32_1.EP '!Področje_tiskanja</vt:lpstr>
      <vt:lpstr>'32_2_PEA'!Področje_tiskanja</vt:lpstr>
      <vt:lpstr>'32_3_Z.RAZ'!Področje_tiskanja</vt:lpstr>
      <vt:lpstr>'32_4.TK'!Področje_tiskanja</vt:lpstr>
      <vt:lpstr>A.1_STAN!Področje_tiskanja</vt:lpstr>
      <vt:lpstr>A.3_RAZ!Področje_tiskanja</vt:lpstr>
      <vt:lpstr>A.4_VR!Področje_tiskanja</vt:lpstr>
      <vt:lpstr>A.5_ODT!Področje_tiskanja</vt:lpstr>
      <vt:lpstr>A.6_TK!Področje_tiskanja</vt:lpstr>
      <vt:lpstr>A.7_DOM!Področje_tiskanja</vt:lpstr>
      <vt:lpstr>A.8_IP!Področje_tiskanja</vt:lpstr>
      <vt:lpstr>A.9_STR!Področje_tiskanja</vt:lpstr>
      <vt:lpstr>A2_MOČ!Področje_tiskanja</vt:lpstr>
      <vt:lpstr>B.1_STAN!Področje_tiskanja</vt:lpstr>
      <vt:lpstr>B.10_IP!Področje_tiskanja</vt:lpstr>
      <vt:lpstr>B.11_STR!Področje_tiskanja</vt:lpstr>
      <vt:lpstr>B.4_RAZ!Področje_tiskanja</vt:lpstr>
      <vt:lpstr>B.5_VR!Področje_tiskanja</vt:lpstr>
      <vt:lpstr>B.6_ODT!Področje_tiskanja</vt:lpstr>
      <vt:lpstr>B.7_TK!Področje_tiskanja</vt:lpstr>
      <vt:lpstr>B.8_AJP!Področje_tiskanja</vt:lpstr>
      <vt:lpstr>'B.9_DOM '!Področje_tiskanja</vt:lpstr>
      <vt:lpstr>B2_MOČ!Področje_tiskanja</vt:lpstr>
      <vt:lpstr>B3_UPS!Področje_tiskanja</vt:lpstr>
      <vt:lpstr>'0_SPL'!Tiskanje_naslovov</vt:lpstr>
      <vt:lpstr>'3_REK'!Tiskanje_naslovov</vt:lpstr>
      <vt:lpstr>'32_0_SPL'!Tiskanje_naslovov</vt:lpstr>
      <vt:lpstr>'32_1.EP '!Tiskanje_naslovov</vt:lpstr>
      <vt:lpstr>'32_2_PEA'!Tiskanje_naslovov</vt:lpstr>
      <vt:lpstr>'32_3_Z.RAZ'!Tiskanje_naslovov</vt:lpstr>
      <vt:lpstr>'32_4.TK'!Tiskanje_naslovov</vt:lpstr>
      <vt:lpstr>A.1_STAN!Tiskanje_naslovov</vt:lpstr>
      <vt:lpstr>A.3_RAZ!Tiskanje_naslovov</vt:lpstr>
      <vt:lpstr>A.4_VR!Tiskanje_naslovov</vt:lpstr>
      <vt:lpstr>A.5_ODT!Tiskanje_naslovov</vt:lpstr>
      <vt:lpstr>A.6_TK!Tiskanje_naslovov</vt:lpstr>
      <vt:lpstr>A.7_DOM!Tiskanje_naslovov</vt:lpstr>
      <vt:lpstr>A.8_IP!Tiskanje_naslovov</vt:lpstr>
      <vt:lpstr>A.9_STR!Tiskanje_naslovov</vt:lpstr>
      <vt:lpstr>A2_MOČ!Tiskanje_naslovov</vt:lpstr>
      <vt:lpstr>B.1_STAN!Tiskanje_naslovov</vt:lpstr>
      <vt:lpstr>B.10_IP!Tiskanje_naslovov</vt:lpstr>
      <vt:lpstr>B.11_STR!Tiskanje_naslovov</vt:lpstr>
      <vt:lpstr>B.4_RAZ!Tiskanje_naslovov</vt:lpstr>
      <vt:lpstr>B.5_VR!Tiskanje_naslovov</vt:lpstr>
      <vt:lpstr>B.6_ODT!Tiskanje_naslovov</vt:lpstr>
      <vt:lpstr>B.7_TK!Tiskanje_naslovov</vt:lpstr>
      <vt:lpstr>B.8_AJP!Tiskanje_naslovov</vt:lpstr>
      <vt:lpstr>'B.9_DOM '!Tiskanje_naslovov</vt:lpstr>
      <vt:lpstr>B2_MOČ!Tiskanje_naslovov</vt:lpstr>
      <vt:lpstr>B3_UPS!Tiskanje_naslovov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Andrej Molan</cp:lastModifiedBy>
  <cp:lastPrinted>2026-02-16T21:39:47Z</cp:lastPrinted>
  <dcterms:created xsi:type="dcterms:W3CDTF">2014-11-12T19:50:11Z</dcterms:created>
  <dcterms:modified xsi:type="dcterms:W3CDTF">2026-08-17T08:06:24Z</dcterms:modified>
</cp:coreProperties>
</file>